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Kubikova\Documents\OMP\Veřejné zakázky\VZMR\2026\DH a SH pro ZŠ Němčice\"/>
    </mc:Choice>
  </mc:AlternateContent>
  <xr:revisionPtr revIDLastSave="0" documentId="13_ncr:1_{9FB18521-A00D-4EF4-A0AB-3278E2DBD23F}" xr6:coauthVersionLast="36" xr6:coauthVersionMax="36" xr10:uidLastSave="{00000000-0000-0000-0000-000000000000}"/>
  <bookViews>
    <workbookView xWindow="0" yWindow="0" windowWidth="28800" windowHeight="12105" activeTab="4" xr2:uid="{00000000-000D-0000-FFFF-FFFF00000000}"/>
  </bookViews>
  <sheets>
    <sheet name="Rekapitulace stavby" sheetId="1" r:id="rId1"/>
    <sheet name="453-15102024 - MŠ Němčice..." sheetId="2" r:id="rId2"/>
    <sheet name="SO-01 - 01) Zemní a stave..." sheetId="3" r:id="rId3"/>
    <sheet name="SO-02 - 02) Herní prvky" sheetId="4" r:id="rId4"/>
    <sheet name="SO-03 - 03) Výsadby" sheetId="5" r:id="rId5"/>
  </sheets>
  <definedNames>
    <definedName name="_xlnm._FilterDatabase" localSheetId="1" hidden="1">'453-15102024 - MŠ Němčice...'!$C$116:$L$122</definedName>
    <definedName name="_xlnm._FilterDatabase" localSheetId="2" hidden="1">'SO-01 - 01) Zemní a stave...'!$C$120:$L$171</definedName>
    <definedName name="_xlnm._FilterDatabase" localSheetId="3" hidden="1">'SO-02 - 02) Herní prvky'!$C$117:$L$140</definedName>
    <definedName name="_xlnm._FilterDatabase" localSheetId="4" hidden="1">'SO-03 - 03) Výsadby'!$C$119:$L$158</definedName>
    <definedName name="_xlnm.Print_Titles" localSheetId="1">'453-15102024 - MŠ Němčice...'!$116:$116</definedName>
    <definedName name="_xlnm.Print_Titles" localSheetId="0">'Rekapitulace stavby'!$92:$92</definedName>
    <definedName name="_xlnm.Print_Titles" localSheetId="2">'SO-01 - 01) Zemní a stave...'!$120:$120</definedName>
    <definedName name="_xlnm.Print_Titles" localSheetId="3">'SO-02 - 02) Herní prvky'!$117:$117</definedName>
    <definedName name="_xlnm.Print_Titles" localSheetId="4">'SO-03 - 03) Výsadby'!$119:$119</definedName>
    <definedName name="_xlnm.Print_Area" localSheetId="1">'453-15102024 - MŠ Němčice...'!$C$4:$K$76,'453-15102024 - MŠ Němčice...'!$C$82:$K$100,'453-15102024 - MŠ Němčice...'!$C$106:$K$122</definedName>
    <definedName name="_xlnm.Print_Area" localSheetId="0">'Rekapitulace stavby'!$D$4:$AO$76,'Rekapitulace stavby'!$C$82:$AQ$99</definedName>
    <definedName name="_xlnm.Print_Area" localSheetId="2">'SO-01 - 01) Zemní a stave...'!$C$4:$K$76,'SO-01 - 01) Zemní a stave...'!$C$82:$K$102,'SO-01 - 01) Zemní a stave...'!$C$108:$K$171</definedName>
    <definedName name="_xlnm.Print_Area" localSheetId="3">'SO-02 - 02) Herní prvky'!$C$4:$K$76,'SO-02 - 02) Herní prvky'!$C$82:$K$99,'SO-02 - 02) Herní prvky'!$C$105:$K$140</definedName>
    <definedName name="_xlnm.Print_Area" localSheetId="4">'SO-03 - 03) Výsadby'!$C$4:$K$76,'SO-03 - 03) Výsadby'!$C$82:$K$101,'SO-03 - 03) Výsadby'!$C$107:$K$158</definedName>
  </definedNames>
  <calcPr calcId="191029"/>
</workbook>
</file>

<file path=xl/calcChain.xml><?xml version="1.0" encoding="utf-8"?>
<calcChain xmlns="http://schemas.openxmlformats.org/spreadsheetml/2006/main">
  <c r="J10" i="2" l="1"/>
  <c r="J12" i="2"/>
  <c r="K39" i="5" l="1"/>
  <c r="K38" i="5"/>
  <c r="BA98" i="1"/>
  <c r="K37" i="5"/>
  <c r="AZ98" i="1"/>
  <c r="BI157" i="5"/>
  <c r="BH157" i="5"/>
  <c r="BG157" i="5"/>
  <c r="BF157" i="5"/>
  <c r="X157" i="5"/>
  <c r="V157" i="5"/>
  <c r="T157" i="5"/>
  <c r="P157" i="5"/>
  <c r="BI154" i="5"/>
  <c r="BH154" i="5"/>
  <c r="BG154" i="5"/>
  <c r="BF154" i="5"/>
  <c r="X154" i="5"/>
  <c r="V154" i="5"/>
  <c r="T154" i="5"/>
  <c r="P154" i="5"/>
  <c r="BI152" i="5"/>
  <c r="BH152" i="5"/>
  <c r="BG152" i="5"/>
  <c r="BF152" i="5"/>
  <c r="X152" i="5"/>
  <c r="V152" i="5"/>
  <c r="T152" i="5"/>
  <c r="P152" i="5"/>
  <c r="BK152" i="5" s="1"/>
  <c r="BI150" i="5"/>
  <c r="BH150" i="5"/>
  <c r="BG150" i="5"/>
  <c r="BF150" i="5"/>
  <c r="X150" i="5"/>
  <c r="V150" i="5"/>
  <c r="T150" i="5"/>
  <c r="P150" i="5"/>
  <c r="BI148" i="5"/>
  <c r="BH148" i="5"/>
  <c r="BG148" i="5"/>
  <c r="BF148" i="5"/>
  <c r="X148" i="5"/>
  <c r="V148" i="5"/>
  <c r="T148" i="5"/>
  <c r="P148" i="5"/>
  <c r="BI146" i="5"/>
  <c r="BH146" i="5"/>
  <c r="BG146" i="5"/>
  <c r="BF146" i="5"/>
  <c r="X146" i="5"/>
  <c r="V146" i="5"/>
  <c r="T146" i="5"/>
  <c r="P146" i="5"/>
  <c r="BK146" i="5" s="1"/>
  <c r="BI141" i="5"/>
  <c r="BH141" i="5"/>
  <c r="BG141" i="5"/>
  <c r="BF141" i="5"/>
  <c r="X141" i="5"/>
  <c r="V141" i="5"/>
  <c r="T141" i="5"/>
  <c r="P141" i="5"/>
  <c r="BI138" i="5"/>
  <c r="BH138" i="5"/>
  <c r="BG138" i="5"/>
  <c r="BF138" i="5"/>
  <c r="X138" i="5"/>
  <c r="V138" i="5"/>
  <c r="T138" i="5"/>
  <c r="P138" i="5"/>
  <c r="BI135" i="5"/>
  <c r="BH135" i="5"/>
  <c r="BG135" i="5"/>
  <c r="BF135" i="5"/>
  <c r="X135" i="5"/>
  <c r="V135" i="5"/>
  <c r="T135" i="5"/>
  <c r="P135" i="5"/>
  <c r="BI132" i="5"/>
  <c r="BH132" i="5"/>
  <c r="BG132" i="5"/>
  <c r="BF132" i="5"/>
  <c r="X132" i="5"/>
  <c r="V132" i="5"/>
  <c r="T132" i="5"/>
  <c r="P132" i="5"/>
  <c r="BI129" i="5"/>
  <c r="BH129" i="5"/>
  <c r="BG129" i="5"/>
  <c r="BF129" i="5"/>
  <c r="X129" i="5"/>
  <c r="V129" i="5"/>
  <c r="T129" i="5"/>
  <c r="P129" i="5"/>
  <c r="BI126" i="5"/>
  <c r="BH126" i="5"/>
  <c r="BG126" i="5"/>
  <c r="BF126" i="5"/>
  <c r="X126" i="5"/>
  <c r="V126" i="5"/>
  <c r="T126" i="5"/>
  <c r="P126" i="5"/>
  <c r="BK126" i="5" s="1"/>
  <c r="BI123" i="5"/>
  <c r="BH123" i="5"/>
  <c r="BG123" i="5"/>
  <c r="BF123" i="5"/>
  <c r="X123" i="5"/>
  <c r="V123" i="5"/>
  <c r="T123" i="5"/>
  <c r="P123" i="5"/>
  <c r="F114" i="5"/>
  <c r="E112" i="5"/>
  <c r="F89" i="5"/>
  <c r="E87" i="5"/>
  <c r="J24" i="5"/>
  <c r="E24" i="5"/>
  <c r="J117" i="5" s="1"/>
  <c r="J23" i="5"/>
  <c r="J21" i="5"/>
  <c r="E21" i="5"/>
  <c r="J116" i="5"/>
  <c r="J20" i="5"/>
  <c r="J18" i="5"/>
  <c r="E18" i="5"/>
  <c r="F92" i="5" s="1"/>
  <c r="J17" i="5"/>
  <c r="J15" i="5"/>
  <c r="E15" i="5"/>
  <c r="F91" i="5" s="1"/>
  <c r="J14" i="5"/>
  <c r="J12" i="5"/>
  <c r="J114" i="5"/>
  <c r="E7" i="5"/>
  <c r="E85" i="5" s="1"/>
  <c r="K39" i="4"/>
  <c r="K38" i="4"/>
  <c r="BA97" i="1" s="1"/>
  <c r="K37" i="4"/>
  <c r="AZ97" i="1"/>
  <c r="BI139" i="4"/>
  <c r="BH139" i="4"/>
  <c r="BG139" i="4"/>
  <c r="BF139" i="4"/>
  <c r="X139" i="4"/>
  <c r="V139" i="4"/>
  <c r="T139" i="4"/>
  <c r="P139" i="4"/>
  <c r="BI137" i="4"/>
  <c r="BH137" i="4"/>
  <c r="BG137" i="4"/>
  <c r="BF137" i="4"/>
  <c r="X137" i="4"/>
  <c r="V137" i="4"/>
  <c r="T137" i="4"/>
  <c r="P137" i="4"/>
  <c r="BI135" i="4"/>
  <c r="BH135" i="4"/>
  <c r="BG135" i="4"/>
  <c r="BF135" i="4"/>
  <c r="X135" i="4"/>
  <c r="V135" i="4"/>
  <c r="T135" i="4"/>
  <c r="P135" i="4"/>
  <c r="K135" i="4" s="1"/>
  <c r="BE135" i="4" s="1"/>
  <c r="BI133" i="4"/>
  <c r="BH133" i="4"/>
  <c r="BG133" i="4"/>
  <c r="BF133" i="4"/>
  <c r="X133" i="4"/>
  <c r="V133" i="4"/>
  <c r="T133" i="4"/>
  <c r="P133" i="4"/>
  <c r="BI131" i="4"/>
  <c r="BH131" i="4"/>
  <c r="BG131" i="4"/>
  <c r="BF131" i="4"/>
  <c r="X131" i="4"/>
  <c r="V131" i="4"/>
  <c r="T131" i="4"/>
  <c r="P131" i="4"/>
  <c r="BI129" i="4"/>
  <c r="BH129" i="4"/>
  <c r="BG129" i="4"/>
  <c r="BF129" i="4"/>
  <c r="X129" i="4"/>
  <c r="V129" i="4"/>
  <c r="T129" i="4"/>
  <c r="P129" i="4"/>
  <c r="K129" i="4" s="1"/>
  <c r="BE129" i="4" s="1"/>
  <c r="BI127" i="4"/>
  <c r="BH127" i="4"/>
  <c r="BG127" i="4"/>
  <c r="BF127" i="4"/>
  <c r="X127" i="4"/>
  <c r="V127" i="4"/>
  <c r="T127" i="4"/>
  <c r="P127" i="4"/>
  <c r="BI125" i="4"/>
  <c r="BH125" i="4"/>
  <c r="BG125" i="4"/>
  <c r="BF125" i="4"/>
  <c r="X125" i="4"/>
  <c r="V125" i="4"/>
  <c r="T125" i="4"/>
  <c r="P125" i="4"/>
  <c r="BI123" i="4"/>
  <c r="BH123" i="4"/>
  <c r="BG123" i="4"/>
  <c r="BF123" i="4"/>
  <c r="X123" i="4"/>
  <c r="V123" i="4"/>
  <c r="T123" i="4"/>
  <c r="P123" i="4"/>
  <c r="K123" i="4" s="1"/>
  <c r="BE123" i="4" s="1"/>
  <c r="BI121" i="4"/>
  <c r="BH121" i="4"/>
  <c r="BG121" i="4"/>
  <c r="BF121" i="4"/>
  <c r="X121" i="4"/>
  <c r="V121" i="4"/>
  <c r="T121" i="4"/>
  <c r="P121" i="4"/>
  <c r="F112" i="4"/>
  <c r="E110" i="4"/>
  <c r="F89" i="4"/>
  <c r="E87" i="4"/>
  <c r="J24" i="4"/>
  <c r="E24" i="4"/>
  <c r="J115" i="4"/>
  <c r="J23" i="4"/>
  <c r="J21" i="4"/>
  <c r="E21" i="4"/>
  <c r="J91" i="4" s="1"/>
  <c r="J20" i="4"/>
  <c r="J18" i="4"/>
  <c r="E18" i="4"/>
  <c r="F115" i="4"/>
  <c r="J17" i="4"/>
  <c r="J15" i="4"/>
  <c r="E15" i="4"/>
  <c r="F114" i="4"/>
  <c r="J14" i="4"/>
  <c r="J12" i="4"/>
  <c r="J112" i="4"/>
  <c r="E7" i="4"/>
  <c r="E85" i="4" s="1"/>
  <c r="K39" i="3"/>
  <c r="K38" i="3"/>
  <c r="BA96" i="1"/>
  <c r="K37" i="3"/>
  <c r="AZ96" i="1" s="1"/>
  <c r="BI169" i="3"/>
  <c r="BH169" i="3"/>
  <c r="BG169" i="3"/>
  <c r="BF169" i="3"/>
  <c r="X169" i="3"/>
  <c r="V169" i="3"/>
  <c r="T169" i="3"/>
  <c r="P169" i="3"/>
  <c r="BI167" i="3"/>
  <c r="BH167" i="3"/>
  <c r="BG167" i="3"/>
  <c r="BF167" i="3"/>
  <c r="X167" i="3"/>
  <c r="V167" i="3"/>
  <c r="T167" i="3"/>
  <c r="P167" i="3"/>
  <c r="K167" i="3" s="1"/>
  <c r="BE167" i="3" s="1"/>
  <c r="BI164" i="3"/>
  <c r="BH164" i="3"/>
  <c r="BG164" i="3"/>
  <c r="BF164" i="3"/>
  <c r="X164" i="3"/>
  <c r="V164" i="3"/>
  <c r="T164" i="3"/>
  <c r="P164" i="3"/>
  <c r="BI162" i="3"/>
  <c r="BH162" i="3"/>
  <c r="BG162" i="3"/>
  <c r="BF162" i="3"/>
  <c r="X162" i="3"/>
  <c r="V162" i="3"/>
  <c r="T162" i="3"/>
  <c r="P162" i="3"/>
  <c r="BK162" i="3" s="1"/>
  <c r="BI159" i="3"/>
  <c r="BH159" i="3"/>
  <c r="BG159" i="3"/>
  <c r="BF159" i="3"/>
  <c r="X159" i="3"/>
  <c r="V159" i="3"/>
  <c r="T159" i="3"/>
  <c r="P159" i="3"/>
  <c r="BK159" i="3" s="1"/>
  <c r="BI156" i="3"/>
  <c r="BH156" i="3"/>
  <c r="BG156" i="3"/>
  <c r="BF156" i="3"/>
  <c r="X156" i="3"/>
  <c r="V156" i="3"/>
  <c r="T156" i="3"/>
  <c r="P156" i="3"/>
  <c r="BI154" i="3"/>
  <c r="BH154" i="3"/>
  <c r="BG154" i="3"/>
  <c r="BF154" i="3"/>
  <c r="X154" i="3"/>
  <c r="V154" i="3"/>
  <c r="T154" i="3"/>
  <c r="P154" i="3"/>
  <c r="BI151" i="3"/>
  <c r="BH151" i="3"/>
  <c r="BG151" i="3"/>
  <c r="BF151" i="3"/>
  <c r="X151" i="3"/>
  <c r="V151" i="3"/>
  <c r="T151" i="3"/>
  <c r="P151" i="3"/>
  <c r="BI149" i="3"/>
  <c r="BH149" i="3"/>
  <c r="BG149" i="3"/>
  <c r="BF149" i="3"/>
  <c r="X149" i="3"/>
  <c r="V149" i="3"/>
  <c r="T149" i="3"/>
  <c r="P149" i="3"/>
  <c r="BI146" i="3"/>
  <c r="BH146" i="3"/>
  <c r="BG146" i="3"/>
  <c r="BF146" i="3"/>
  <c r="X146" i="3"/>
  <c r="V146" i="3"/>
  <c r="T146" i="3"/>
  <c r="P146" i="3"/>
  <c r="BK146" i="3" s="1"/>
  <c r="BI141" i="3"/>
  <c r="BH141" i="3"/>
  <c r="BG141" i="3"/>
  <c r="BF141" i="3"/>
  <c r="X141" i="3"/>
  <c r="X140" i="3"/>
  <c r="V141" i="3"/>
  <c r="V140" i="3"/>
  <c r="T141" i="3"/>
  <c r="T140" i="3" s="1"/>
  <c r="P141" i="3"/>
  <c r="BI137" i="3"/>
  <c r="BH137" i="3"/>
  <c r="BG137" i="3"/>
  <c r="BF137" i="3"/>
  <c r="X137" i="3"/>
  <c r="V137" i="3"/>
  <c r="T137" i="3"/>
  <c r="P137" i="3"/>
  <c r="BI134" i="3"/>
  <c r="BH134" i="3"/>
  <c r="BG134" i="3"/>
  <c r="BF134" i="3"/>
  <c r="X134" i="3"/>
  <c r="V134" i="3"/>
  <c r="T134" i="3"/>
  <c r="P134" i="3"/>
  <c r="BK134" i="3" s="1"/>
  <c r="BI131" i="3"/>
  <c r="BH131" i="3"/>
  <c r="BG131" i="3"/>
  <c r="BF131" i="3"/>
  <c r="X131" i="3"/>
  <c r="V131" i="3"/>
  <c r="T131" i="3"/>
  <c r="P131" i="3"/>
  <c r="BI124" i="3"/>
  <c r="BH124" i="3"/>
  <c r="BG124" i="3"/>
  <c r="BF124" i="3"/>
  <c r="X124" i="3"/>
  <c r="V124" i="3"/>
  <c r="T124" i="3"/>
  <c r="P124" i="3"/>
  <c r="F115" i="3"/>
  <c r="E113" i="3"/>
  <c r="F89" i="3"/>
  <c r="E87" i="3"/>
  <c r="J24" i="3"/>
  <c r="E24" i="3"/>
  <c r="J118" i="3"/>
  <c r="J23" i="3"/>
  <c r="J21" i="3"/>
  <c r="E21" i="3"/>
  <c r="J117" i="3"/>
  <c r="J20" i="3"/>
  <c r="J18" i="3"/>
  <c r="E18" i="3"/>
  <c r="F118" i="3" s="1"/>
  <c r="J17" i="3"/>
  <c r="J15" i="3"/>
  <c r="E15" i="3"/>
  <c r="F117" i="3"/>
  <c r="J14" i="3"/>
  <c r="J12" i="3"/>
  <c r="J115" i="3" s="1"/>
  <c r="E7" i="3"/>
  <c r="E111" i="3" s="1"/>
  <c r="K122" i="2"/>
  <c r="K99" i="2" s="1"/>
  <c r="K121" i="2"/>
  <c r="K120" i="2"/>
  <c r="K119" i="2"/>
  <c r="R118" i="2"/>
  <c r="Q118" i="2"/>
  <c r="X118" i="2"/>
  <c r="X117" i="2" s="1"/>
  <c r="V118" i="2"/>
  <c r="V117" i="2" s="1"/>
  <c r="T118" i="2"/>
  <c r="BK118" i="2"/>
  <c r="K118" i="2"/>
  <c r="K95" i="2" s="1"/>
  <c r="R117" i="2"/>
  <c r="J94" i="2" s="1"/>
  <c r="K29" i="2" s="1"/>
  <c r="AT95" i="1" s="1"/>
  <c r="Q117" i="2"/>
  <c r="I94" i="2" s="1"/>
  <c r="K28" i="2" s="1"/>
  <c r="AS95" i="1" s="1"/>
  <c r="T117" i="2"/>
  <c r="AW95" i="1" s="1"/>
  <c r="BK117" i="2"/>
  <c r="K117" i="2"/>
  <c r="K94" i="2"/>
  <c r="K37" i="2"/>
  <c r="K36" i="2"/>
  <c r="BA95" i="1"/>
  <c r="K35" i="2"/>
  <c r="AZ95" i="1" s="1"/>
  <c r="J99" i="2"/>
  <c r="I99" i="2"/>
  <c r="K98" i="2"/>
  <c r="J98" i="2"/>
  <c r="I98" i="2"/>
  <c r="K97" i="2"/>
  <c r="J97" i="2"/>
  <c r="I97" i="2"/>
  <c r="K96" i="2"/>
  <c r="J96" i="2"/>
  <c r="I96" i="2"/>
  <c r="J95" i="2"/>
  <c r="I95" i="2"/>
  <c r="F111" i="2"/>
  <c r="E109" i="2"/>
  <c r="F87" i="2"/>
  <c r="E85" i="2"/>
  <c r="J22" i="2"/>
  <c r="E22" i="2"/>
  <c r="J114" i="2"/>
  <c r="J21" i="2"/>
  <c r="J19" i="2"/>
  <c r="E19" i="2"/>
  <c r="J113" i="2" s="1"/>
  <c r="J18" i="2"/>
  <c r="J16" i="2"/>
  <c r="E16" i="2"/>
  <c r="F114" i="2"/>
  <c r="J15" i="2"/>
  <c r="J13" i="2"/>
  <c r="E13" i="2"/>
  <c r="F113" i="2"/>
  <c r="J111" i="2"/>
  <c r="L90" i="1"/>
  <c r="AM90" i="1"/>
  <c r="AM89" i="1"/>
  <c r="L89" i="1"/>
  <c r="AM87" i="1"/>
  <c r="L87" i="1"/>
  <c r="L85" i="1"/>
  <c r="L84" i="1"/>
  <c r="K34" i="2"/>
  <c r="AU94" i="1"/>
  <c r="R164" i="3"/>
  <c r="Q156" i="3"/>
  <c r="Q169" i="3"/>
  <c r="Q151" i="3"/>
  <c r="R141" i="3"/>
  <c r="Q134" i="3"/>
  <c r="Q124" i="3"/>
  <c r="K156" i="3"/>
  <c r="BE156" i="3" s="1"/>
  <c r="BK141" i="3"/>
  <c r="BK149" i="3"/>
  <c r="Q139" i="4"/>
  <c r="Q135" i="4"/>
  <c r="Q137" i="4"/>
  <c r="R123" i="4"/>
  <c r="Q123" i="4"/>
  <c r="K121" i="4"/>
  <c r="BE121" i="4"/>
  <c r="R150" i="5"/>
  <c r="R135" i="5"/>
  <c r="Q123" i="5"/>
  <c r="R138" i="5"/>
  <c r="R148" i="5"/>
  <c r="BK154" i="5"/>
  <c r="BK138" i="5"/>
  <c r="F33" i="2"/>
  <c r="K33" i="2"/>
  <c r="R159" i="3"/>
  <c r="Q154" i="3"/>
  <c r="R156" i="3"/>
  <c r="Q149" i="3"/>
  <c r="R137" i="3"/>
  <c r="R131" i="3"/>
  <c r="Q167" i="3"/>
  <c r="BK154" i="3"/>
  <c r="R137" i="4"/>
  <c r="R139" i="4"/>
  <c r="R129" i="4"/>
  <c r="Q129" i="4"/>
  <c r="R127" i="4"/>
  <c r="K133" i="4"/>
  <c r="BE133" i="4"/>
  <c r="K137" i="4"/>
  <c r="BE137" i="4" s="1"/>
  <c r="BK127" i="4"/>
  <c r="Q148" i="5"/>
  <c r="R129" i="5"/>
  <c r="R146" i="5"/>
  <c r="Q129" i="5"/>
  <c r="R154" i="5"/>
  <c r="R123" i="5"/>
  <c r="Q132" i="5"/>
  <c r="K135" i="5"/>
  <c r="BE135" i="5"/>
  <c r="BK157" i="5"/>
  <c r="F34" i="2"/>
  <c r="F35" i="2"/>
  <c r="R167" i="3"/>
  <c r="Q162" i="3"/>
  <c r="R169" i="3"/>
  <c r="R151" i="3"/>
  <c r="R146" i="3"/>
  <c r="Q141" i="3"/>
  <c r="R134" i="3"/>
  <c r="R124" i="3"/>
  <c r="BK137" i="3"/>
  <c r="BK131" i="3"/>
  <c r="Q133" i="4"/>
  <c r="R133" i="4"/>
  <c r="Q127" i="4"/>
  <c r="R125" i="4"/>
  <c r="Q125" i="4"/>
  <c r="BK139" i="4"/>
  <c r="Q154" i="5"/>
  <c r="Q152" i="5"/>
  <c r="R132" i="5"/>
  <c r="R152" i="5"/>
  <c r="Q135" i="5"/>
  <c r="R141" i="5"/>
  <c r="BK123" i="5"/>
  <c r="BK148" i="5"/>
  <c r="K129" i="5"/>
  <c r="BE129" i="5"/>
  <c r="F37" i="2"/>
  <c r="F36" i="2"/>
  <c r="Q164" i="3"/>
  <c r="R162" i="3"/>
  <c r="R154" i="3"/>
  <c r="Q159" i="3"/>
  <c r="R149" i="3"/>
  <c r="Q146" i="3"/>
  <c r="Q137" i="3"/>
  <c r="Q131" i="3"/>
  <c r="BK169" i="3"/>
  <c r="BK164" i="3"/>
  <c r="BK151" i="3"/>
  <c r="BK124" i="3"/>
  <c r="Q131" i="4"/>
  <c r="R131" i="4"/>
  <c r="R135" i="4"/>
  <c r="Q121" i="4"/>
  <c r="R121" i="4"/>
  <c r="BK125" i="4"/>
  <c r="BK131" i="4"/>
  <c r="R157" i="5"/>
  <c r="Q146" i="5"/>
  <c r="Q157" i="5"/>
  <c r="Q138" i="5"/>
  <c r="Q126" i="5"/>
  <c r="Q141" i="5"/>
  <c r="Q150" i="5"/>
  <c r="R126" i="5"/>
  <c r="BK141" i="5"/>
  <c r="BK132" i="5"/>
  <c r="K150" i="5"/>
  <c r="BE150" i="5"/>
  <c r="V123" i="3" l="1"/>
  <c r="X145" i="3"/>
  <c r="R145" i="3"/>
  <c r="J100" i="3" s="1"/>
  <c r="Q158" i="3"/>
  <c r="I101" i="3"/>
  <c r="R120" i="4"/>
  <c r="R119" i="4"/>
  <c r="R118" i="4"/>
  <c r="J96" i="4" s="1"/>
  <c r="K31" i="4" s="1"/>
  <c r="AT97" i="1" s="1"/>
  <c r="X123" i="3"/>
  <c r="V145" i="3"/>
  <c r="T158" i="3"/>
  <c r="R158" i="3"/>
  <c r="J101" i="3"/>
  <c r="Q120" i="4"/>
  <c r="I98" i="4" s="1"/>
  <c r="BK123" i="3"/>
  <c r="K123" i="3"/>
  <c r="K98" i="3" s="1"/>
  <c r="Q123" i="3"/>
  <c r="X158" i="3"/>
  <c r="X120" i="4"/>
  <c r="X119" i="4"/>
  <c r="X118" i="4"/>
  <c r="T123" i="3"/>
  <c r="R123" i="3"/>
  <c r="J98" i="3"/>
  <c r="T145" i="3"/>
  <c r="Q145" i="3"/>
  <c r="I100" i="3"/>
  <c r="V158" i="3"/>
  <c r="T120" i="4"/>
  <c r="T119" i="4"/>
  <c r="T118" i="4" s="1"/>
  <c r="AW97" i="1" s="1"/>
  <c r="V120" i="4"/>
  <c r="V119" i="4" s="1"/>
  <c r="V118" i="4" s="1"/>
  <c r="T122" i="5"/>
  <c r="T121" i="5" s="1"/>
  <c r="V122" i="5"/>
  <c r="V121" i="5"/>
  <c r="X122" i="5"/>
  <c r="X121" i="5"/>
  <c r="Q122" i="5"/>
  <c r="Q121" i="5" s="1"/>
  <c r="R122" i="5"/>
  <c r="R121" i="5"/>
  <c r="T145" i="5"/>
  <c r="T144" i="5"/>
  <c r="V145" i="5"/>
  <c r="V144" i="5" s="1"/>
  <c r="X145" i="5"/>
  <c r="X144" i="5"/>
  <c r="Q145" i="5"/>
  <c r="Q144" i="5"/>
  <c r="I99" i="5"/>
  <c r="R145" i="5"/>
  <c r="R144" i="5"/>
  <c r="J99" i="5"/>
  <c r="BK140" i="3"/>
  <c r="K140" i="3"/>
  <c r="K99" i="3"/>
  <c r="R140" i="3"/>
  <c r="J99" i="3"/>
  <c r="Q140" i="3"/>
  <c r="I99" i="3" s="1"/>
  <c r="J91" i="5"/>
  <c r="F117" i="5"/>
  <c r="J89" i="5"/>
  <c r="E110" i="5"/>
  <c r="F116" i="5"/>
  <c r="J92" i="5"/>
  <c r="F91" i="4"/>
  <c r="J89" i="4"/>
  <c r="F92" i="4"/>
  <c r="E108" i="4"/>
  <c r="J114" i="4"/>
  <c r="J92" i="4"/>
  <c r="E85" i="3"/>
  <c r="J89" i="3"/>
  <c r="F91" i="3"/>
  <c r="J91" i="3"/>
  <c r="F92" i="3"/>
  <c r="J92" i="3"/>
  <c r="BD95" i="1"/>
  <c r="BE95" i="1"/>
  <c r="BC95" i="1"/>
  <c r="J87" i="2"/>
  <c r="F89" i="2"/>
  <c r="J89" i="2"/>
  <c r="F90" i="2"/>
  <c r="J90" i="2"/>
  <c r="AX95" i="1"/>
  <c r="AY95" i="1"/>
  <c r="BB95" i="1"/>
  <c r="BF95" i="1"/>
  <c r="F37" i="3"/>
  <c r="BD96" i="1"/>
  <c r="K149" i="3"/>
  <c r="BE149" i="3"/>
  <c r="BK156" i="3"/>
  <c r="BK145" i="3" s="1"/>
  <c r="K145" i="3" s="1"/>
  <c r="K100" i="3" s="1"/>
  <c r="K162" i="3"/>
  <c r="BE162" i="3"/>
  <c r="F36" i="4"/>
  <c r="BC97" i="1" s="1"/>
  <c r="K125" i="4"/>
  <c r="BE125" i="4"/>
  <c r="F37" i="4"/>
  <c r="BD97" i="1"/>
  <c r="K36" i="5"/>
  <c r="AY98" i="1" s="1"/>
  <c r="K126" i="5"/>
  <c r="BE126" i="5"/>
  <c r="K152" i="5"/>
  <c r="BE152" i="5"/>
  <c r="K123" i="5"/>
  <c r="BE123" i="5"/>
  <c r="K148" i="5"/>
  <c r="BE148" i="5"/>
  <c r="K30" i="2"/>
  <c r="BK167" i="3"/>
  <c r="BK158" i="3"/>
  <c r="K158" i="3"/>
  <c r="K101" i="3"/>
  <c r="K124" i="3"/>
  <c r="BE124" i="3" s="1"/>
  <c r="K131" i="3"/>
  <c r="BE131" i="3"/>
  <c r="K134" i="3"/>
  <c r="BE134" i="3"/>
  <c r="K137" i="3"/>
  <c r="BE137" i="3" s="1"/>
  <c r="K141" i="3"/>
  <c r="BE141" i="3"/>
  <c r="K146" i="3"/>
  <c r="BE146" i="3"/>
  <c r="K154" i="3"/>
  <c r="BE154" i="3" s="1"/>
  <c r="K169" i="3"/>
  <c r="BE169" i="3"/>
  <c r="K164" i="3"/>
  <c r="BE164" i="3"/>
  <c r="K36" i="4"/>
  <c r="AY97" i="1" s="1"/>
  <c r="K131" i="4"/>
  <c r="BE131" i="4"/>
  <c r="BK135" i="4"/>
  <c r="F39" i="4"/>
  <c r="BF97" i="1"/>
  <c r="K146" i="5"/>
  <c r="BE146" i="5"/>
  <c r="K132" i="5"/>
  <c r="BE132" i="5"/>
  <c r="F38" i="5"/>
  <c r="BE98" i="1"/>
  <c r="F36" i="5"/>
  <c r="BC98" i="1"/>
  <c r="K141" i="5"/>
  <c r="BE141" i="5"/>
  <c r="F36" i="3"/>
  <c r="BC96" i="1"/>
  <c r="K159" i="3"/>
  <c r="BE159" i="3"/>
  <c r="K36" i="3"/>
  <c r="AY96" i="1"/>
  <c r="F38" i="4"/>
  <c r="BE97" i="1"/>
  <c r="BK121" i="4"/>
  <c r="BK123" i="4"/>
  <c r="K139" i="4"/>
  <c r="BE139" i="4"/>
  <c r="F37" i="5"/>
  <c r="BD98" i="1"/>
  <c r="BK150" i="5"/>
  <c r="BK145" i="5"/>
  <c r="K145" i="5"/>
  <c r="K100" i="5"/>
  <c r="BK129" i="5"/>
  <c r="BK135" i="5"/>
  <c r="F39" i="3"/>
  <c r="BF96" i="1"/>
  <c r="K151" i="3"/>
  <c r="BE151" i="3"/>
  <c r="F38" i="3"/>
  <c r="BE96" i="1"/>
  <c r="K127" i="4"/>
  <c r="BE127" i="4"/>
  <c r="BK137" i="4"/>
  <c r="BK129" i="4"/>
  <c r="BK133" i="4"/>
  <c r="K157" i="5"/>
  <c r="BE157" i="5" s="1"/>
  <c r="F39" i="5"/>
  <c r="BF98" i="1"/>
  <c r="K154" i="5"/>
  <c r="BE154" i="5"/>
  <c r="K138" i="5"/>
  <c r="BE138" i="5" s="1"/>
  <c r="Q120" i="5" l="1"/>
  <c r="I96" i="5"/>
  <c r="K30" i="5"/>
  <c r="AS98" i="1" s="1"/>
  <c r="T120" i="5"/>
  <c r="AW98" i="1"/>
  <c r="Q122" i="3"/>
  <c r="I97" i="3"/>
  <c r="X120" i="5"/>
  <c r="R120" i="5"/>
  <c r="J96" i="5"/>
  <c r="K31" i="5"/>
  <c r="AT98" i="1" s="1"/>
  <c r="V120" i="5"/>
  <c r="T122" i="3"/>
  <c r="T121" i="3" s="1"/>
  <c r="AW96" i="1" s="1"/>
  <c r="X122" i="3"/>
  <c r="X121" i="3" s="1"/>
  <c r="V122" i="3"/>
  <c r="V121" i="3"/>
  <c r="I98" i="3"/>
  <c r="BK122" i="3"/>
  <c r="K122" i="3"/>
  <c r="K97" i="3" s="1"/>
  <c r="R122" i="3"/>
  <c r="R121" i="3"/>
  <c r="J96" i="3" s="1"/>
  <c r="K31" i="3" s="1"/>
  <c r="AT96" i="1" s="1"/>
  <c r="J97" i="4"/>
  <c r="J98" i="4"/>
  <c r="I98" i="5"/>
  <c r="Q119" i="4"/>
  <c r="I97" i="4"/>
  <c r="I97" i="5"/>
  <c r="J98" i="5"/>
  <c r="J97" i="5"/>
  <c r="I100" i="5"/>
  <c r="J100" i="5"/>
  <c r="BK144" i="5"/>
  <c r="K144" i="5"/>
  <c r="K99" i="5" s="1"/>
  <c r="BK120" i="4"/>
  <c r="K120" i="4"/>
  <c r="K98" i="4" s="1"/>
  <c r="BK122" i="5"/>
  <c r="K122" i="5"/>
  <c r="K98" i="5" s="1"/>
  <c r="AG95" i="1"/>
  <c r="K39" i="2"/>
  <c r="F35" i="4"/>
  <c r="BB97" i="1"/>
  <c r="BD94" i="1"/>
  <c r="W31" i="1" s="1"/>
  <c r="BF94" i="1"/>
  <c r="W33" i="1"/>
  <c r="F35" i="3"/>
  <c r="BB96" i="1"/>
  <c r="F35" i="5"/>
  <c r="BB98" i="1" s="1"/>
  <c r="AV95" i="1"/>
  <c r="K35" i="4"/>
  <c r="AX97" i="1" s="1"/>
  <c r="AV97" i="1" s="1"/>
  <c r="BE94" i="1"/>
  <c r="W32" i="1" s="1"/>
  <c r="BC94" i="1"/>
  <c r="W30" i="1"/>
  <c r="K35" i="3"/>
  <c r="AX96" i="1"/>
  <c r="AV96" i="1"/>
  <c r="K35" i="5"/>
  <c r="AX98" i="1"/>
  <c r="AV98" i="1"/>
  <c r="J97" i="3" l="1"/>
  <c r="Q121" i="3"/>
  <c r="I96" i="3"/>
  <c r="K30" i="3" s="1"/>
  <c r="AS96" i="1" s="1"/>
  <c r="BK121" i="3"/>
  <c r="K121" i="3" s="1"/>
  <c r="K32" i="3" s="1"/>
  <c r="AG96" i="1" s="1"/>
  <c r="Q118" i="4"/>
  <c r="I96" i="4"/>
  <c r="K30" i="4" s="1"/>
  <c r="AS97" i="1" s="1"/>
  <c r="BK119" i="4"/>
  <c r="BK118" i="4" s="1"/>
  <c r="K118" i="4" s="1"/>
  <c r="K96" i="4" s="1"/>
  <c r="BK121" i="5"/>
  <c r="K121" i="5"/>
  <c r="K97" i="5"/>
  <c r="AN95" i="1"/>
  <c r="AT94" i="1"/>
  <c r="AY94" i="1"/>
  <c r="AK30" i="1"/>
  <c r="AW94" i="1"/>
  <c r="BB94" i="1"/>
  <c r="W29" i="1"/>
  <c r="AZ94" i="1"/>
  <c r="BA94" i="1"/>
  <c r="K41" i="3" l="1"/>
  <c r="K96" i="3"/>
  <c r="BK120" i="5"/>
  <c r="K120" i="5" s="1"/>
  <c r="K96" i="5" s="1"/>
  <c r="K119" i="4"/>
  <c r="K97" i="4" s="1"/>
  <c r="AN96" i="1"/>
  <c r="K32" i="4"/>
  <c r="AG97" i="1" s="1"/>
  <c r="AX94" i="1"/>
  <c r="AK29" i="1"/>
  <c r="AS94" i="1"/>
  <c r="K41" i="4" l="1"/>
  <c r="AN97" i="1"/>
  <c r="K32" i="5"/>
  <c r="AG98" i="1"/>
  <c r="AV94" i="1"/>
  <c r="K41" i="5" l="1"/>
  <c r="AN98" i="1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<sst xmlns="http://schemas.openxmlformats.org/spreadsheetml/2006/main" count="1548" uniqueCount="320">
  <si>
    <t>Export Komplet</t>
  </si>
  <si>
    <t/>
  </si>
  <si>
    <t>2.0</t>
  </si>
  <si>
    <t>False</t>
  </si>
  <si>
    <t>True</t>
  </si>
  <si>
    <t>{adb5f2f0-3c94-477f-880b-c8b0f598c0bf}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</si>
  <si>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</si>
  <si>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</si>
  <si>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</si>
  <si>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</si>
  <si>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</si>
  <si>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</si>
  <si>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</si>
  <si>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</si>
  <si>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</si>
  <si>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453-15102024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</si>
  <si>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</si>
  <si>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</si>
  <si>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MŠ Němčice - hřiště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</si>
  <si>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</si>
  <si>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</si>
  <si>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</si>
  <si>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</si>
  <si>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</si>
  <si>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</si>
  <si>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</si>
  <si>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</si>
  <si>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</si>
  <si>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</si>
  <si>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</si>
  <si>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</si>
  <si>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</si>
  <si>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</si>
  <si>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</si>
  <si>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</si>
  <si>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</si>
  <si>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</si>
  <si>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</si>
  <si>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</si>
  <si>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</si>
  <si>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</si>
  <si>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</si>
  <si>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</si>
  <si>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</si>
  <si>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</si>
  <si>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</si>
  <si>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</si>
  <si>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</si>
  <si>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</si>
  <si>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</si>
  <si>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</si>
  <si>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</si>
  <si>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</si>
  <si>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</si>
  <si>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</si>
  <si>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</si>
  <si>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</si>
  <si>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</si>
  <si>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</si>
  <si>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</si>
  <si>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</si>
  <si>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</si>
  <si>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</si>
  <si>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</si>
  <si>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</si>
  <si>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</si>
  <si>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</si>
  <si>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</si>
  <si>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</si>
  <si>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</si>
  <si>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</si>
  <si>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</si>
  <si>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</si>
  <si>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</si>
  <si>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</si>
  <si>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</si>
  <si>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</si>
  <si>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</si>
  <si>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</si>
  <si>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</si>
  <si>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</si>
  <si>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SO-01</t>
  </si>
  <si>
    <t>01) Zemní a stavební práce</t>
  </si>
  <si>
    <t>{f75ab251-b064-406c-a34c-8f4bfa0a7d43}</t>
  </si>
  <si>
    <t>2</t>
  </si>
  <si>
    <t>SO-02</t>
  </si>
  <si>
    <t>02) Herní prvky</t>
  </si>
  <si>
    <t>{b6e80b97-5725-4093-8cb8-79e63f6eb656}</t>
  </si>
  <si>
    <t>SO-03</t>
  </si>
  <si>
    <t>03) Výsadby</t>
  </si>
  <si>
    <t>{152c5df9-8d4b-41cd-9b5d-40b1eb00cb03}</t>
  </si>
  <si>
    <t>KRYCÍ LIST SOUPISU PRACÍ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</si>
  <si>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</si>
  <si>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</si>
  <si>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</si>
  <si>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</si>
  <si>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</si>
  <si>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</si>
  <si>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</si>
  <si>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</si>
  <si>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</si>
  <si>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</si>
  <si>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</si>
  <si>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</si>
  <si>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</si>
  <si>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998 - Přesun hmot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</si>
  <si>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</si>
  <si>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</si>
  <si>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</si>
  <si>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</si>
  <si>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</si>
  <si>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</si>
  <si>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</si>
  <si>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</si>
  <si>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</si>
  <si>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</si>
  <si>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</si>
  <si>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</si>
  <si>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</si>
  <si>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</si>
  <si>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</si>
  <si>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</si>
  <si>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</si>
  <si>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</si>
  <si>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</si>
  <si>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</si>
  <si>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</si>
  <si>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5</t>
  </si>
  <si>
    <t>Komunikace pozemní</t>
  </si>
  <si>
    <t>9</t>
  </si>
  <si>
    <t>Ostatní konstrukce a práce, bourání</t>
  </si>
  <si>
    <t>998</t>
  </si>
  <si>
    <t>Přesun hmot</t>
  </si>
  <si>
    <t>Objekt:</t>
  </si>
  <si>
    <t>SO-01 - 01) Zemní a stavební práce</t>
  </si>
  <si>
    <t>K</t>
  </si>
  <si>
    <t>122151103</t>
  </si>
  <si>
    <t>Odkopávky a prokopávky nezapažené v hornině třídy těžitelnosti I skupiny 1 a 2 - strojně</t>
  </si>
  <si>
    <t>m3</t>
  </si>
  <si>
    <t>4</t>
  </si>
  <si>
    <t>859265295</t>
  </si>
  <si>
    <t>PP</t>
  </si>
  <si>
    <t>Odkopávky a prokopávky nezapažené strojně v hornině třídy těžitelnosti I skupiny 1 a 2 přes 50 do 100 m3</t>
  </si>
  <si>
    <t>Online PSC</t>
  </si>
  <si>
    <t>https://podminky.urs.cz/item/CS_URS_2024_02/122151103</t>
  </si>
  <si>
    <t>VV</t>
  </si>
  <si>
    <t>"ovál"383*0,2</t>
  </si>
  <si>
    <t>"hřiště"162*0,2</t>
  </si>
  <si>
    <t>"rozběh + doskočiště"(6*3+10*1)*0,2</t>
  </si>
  <si>
    <t>Součet</t>
  </si>
  <si>
    <t>162351103</t>
  </si>
  <si>
    <t>Vodorovné přemístění přes 50 do 500 m výkopku/sypaniny z horniny třídy těžitelnosti I skupiny 1 až 3</t>
  </si>
  <si>
    <t>580458575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</si>
  <si>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</si>
  <si>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https://podminky.urs.cz/item/CS_URS_2024_02/162351103</t>
  </si>
  <si>
    <t>3</t>
  </si>
  <si>
    <t>171203111</t>
  </si>
  <si>
    <t>Uložení a hrubé rozhrnutí výkopku bez zhutnění v rovině a ve svahu do 1:5</t>
  </si>
  <si>
    <t>138675615</t>
  </si>
  <si>
    <t>Uložení výkopku bez zhutnění s hrubým rozhrnutím v rovině nebo na svahu do 1:5</t>
  </si>
  <si>
    <t>https://podminky.urs.cz/item/CS_URS_2024_02/171203111</t>
  </si>
  <si>
    <t>182151111</t>
  </si>
  <si>
    <t>Svahování v zářezech v hornině třídy těžitelnosti I skupiny 1 až 3 strojně</t>
  </si>
  <si>
    <t>m2</t>
  </si>
  <si>
    <t>1215731647</t>
  </si>
  <si>
    <t>Svahování trvalých svahů do projektovaných profilů strojně s potřebným přemístěním výkopku při svahování v zářezech v hornině třídy těžitelnosti I, skupiny 1 až 3</t>
  </si>
  <si>
    <t>https://podminky.urs.cz/item/CS_URS_2024_02/182151111</t>
  </si>
  <si>
    <t>564962111</t>
  </si>
  <si>
    <t>Povch dráhy a hřiště - podklad z mechanicky zpevněného kameniva MZK tl 200 mm</t>
  </si>
  <si>
    <t>686483311</t>
  </si>
  <si>
    <t>Podklad z mechanicky zpevněného kameniva MZK (minerální beton) s rozprostřením a s hutněním, po zhutnění tl. 200 mm</t>
  </si>
  <si>
    <t>https://podminky.urs.cz/item/CS_URS_2024_02/564962111</t>
  </si>
  <si>
    <t>386+44+162+10</t>
  </si>
  <si>
    <t>6</t>
  </si>
  <si>
    <t>916331112</t>
  </si>
  <si>
    <t>Osazení obrubníku pryžového do lože z betonu s boční opěrou</t>
  </si>
  <si>
    <t>m</t>
  </si>
  <si>
    <t>-1565442909</t>
  </si>
  <si>
    <t>Osazení zahradního obrubníku betonového s ložem tl. od 50 do 100 mm z betonu prostého tř. C 12/15 s boční opěrou z betonu prostého tř. C 12/15</t>
  </si>
  <si>
    <t>https://podminky.urs.cz/item/CS_URS_2024_02/916331112</t>
  </si>
  <si>
    <t>7</t>
  </si>
  <si>
    <t>M</t>
  </si>
  <si>
    <t>592170..</t>
  </si>
  <si>
    <t>Obrubník pryžový 1000x300x50 mm - ohraničení dopadové plochy</t>
  </si>
  <si>
    <t>8</t>
  </si>
  <si>
    <t>1189619650</t>
  </si>
  <si>
    <t>obrubník zahradní betonový palisádový 500x60x250mm přírodní</t>
  </si>
  <si>
    <t>R02</t>
  </si>
  <si>
    <t>Písek dopadová plocha (doprav + uložení)</t>
  </si>
  <si>
    <t>-2026731933</t>
  </si>
  <si>
    <t>Písek dopdaová plocha</t>
  </si>
  <si>
    <t>6*3*0,3</t>
  </si>
  <si>
    <t>10</t>
  </si>
  <si>
    <t>R03</t>
  </si>
  <si>
    <t>Odrazové břevno pro skok daleký vč. montáže do bet. podkladu</t>
  </si>
  <si>
    <t>kpl</t>
  </si>
  <si>
    <t>327740441</t>
  </si>
  <si>
    <t>R04</t>
  </si>
  <si>
    <t>Tabule s provozním řádem</t>
  </si>
  <si>
    <t>ks</t>
  </si>
  <si>
    <t>122928157</t>
  </si>
  <si>
    <t>11</t>
  </si>
  <si>
    <t>998225111</t>
  </si>
  <si>
    <t>Přesun hmot pro pozemní komunikace s krytem z kamene, monolitickým betonovým nebo živičným</t>
  </si>
  <si>
    <t>t</t>
  </si>
  <si>
    <t>2023243224</t>
  </si>
  <si>
    <t>Přesun hmot pro komunikace s krytem z kameniva, monolitickým betonovým nebo živičným dopravní vzdálenost do 200 m jakékoliv délky objektu</t>
  </si>
  <si>
    <t>https://podminky.urs.cz/item/CS_URS_2024_02/998225111</t>
  </si>
  <si>
    <t>R01</t>
  </si>
  <si>
    <t>Souprava sloupků průměr 102mm, napínací mechanizmus - 3x háček, 1x kolečko, 1x kolovráte, 2ks zemních pouzder pro zabetonování + víčka, Fe Zn, vč. montáže</t>
  </si>
  <si>
    <t>2078856985</t>
  </si>
  <si>
    <t>13</t>
  </si>
  <si>
    <t>R05</t>
  </si>
  <si>
    <t>Osazení obruby z Ocelové pásoviny 6/100 vč. navaření k ocelovým trnům</t>
  </si>
  <si>
    <t>985877771</t>
  </si>
  <si>
    <t>Osazení obruby z Ocelové pásoviny 4/100 vč. navaření k ocelovým trnům</t>
  </si>
  <si>
    <t>(24,15*3,14+17,4*3,14+24,15*4)+(20+3,4+11,5+5,2+10)+(18+18+9+9)</t>
  </si>
  <si>
    <t>14</t>
  </si>
  <si>
    <t>R06</t>
  </si>
  <si>
    <t>Ocelová pásovina 6/100 mm</t>
  </si>
  <si>
    <t>686482827</t>
  </si>
  <si>
    <t>Ocelová pásovina 4/100 mm</t>
  </si>
  <si>
    <t>15</t>
  </si>
  <si>
    <t>R07</t>
  </si>
  <si>
    <t>Ocelová kulatina R16 pro uchycení ocelové pásoviny</t>
  </si>
  <si>
    <t>1402556058</t>
  </si>
  <si>
    <t>Ocelová kulatina R12 pro uchycení ocelové pásoviny</t>
  </si>
  <si>
    <t>331,167/0,7*0,4</t>
  </si>
  <si>
    <t>SO-02 - 02) Herní prvky</t>
  </si>
  <si>
    <t>N00 - Nepojmenované práce</t>
  </si>
  <si>
    <t xml:space="preserve">    N01 - Nepojmenovaný díl</t>
  </si>
  <si>
    <t>N00</t>
  </si>
  <si>
    <t>Nepojmenované práce</t>
  </si>
  <si>
    <t>N01</t>
  </si>
  <si>
    <t>Nepojmenovaný díl</t>
  </si>
  <si>
    <t>Herní prvek č. 3 - bradla ATYP (do 1 m) vč. montáže</t>
  </si>
  <si>
    <t>512</t>
  </si>
  <si>
    <t>-1687840793</t>
  </si>
  <si>
    <t>Herní prvek č.3 - bradla ATYP (do 1 m) vč. montáže</t>
  </si>
  <si>
    <t>Herní prvek č. 4 - kombinovaná sestava</t>
  </si>
  <si>
    <t>925444498</t>
  </si>
  <si>
    <t>Herní prvek č. 5 - kliky</t>
  </si>
  <si>
    <t>813708879</t>
  </si>
  <si>
    <t>Herní prvek č. 6 - horolezec do 1 m</t>
  </si>
  <si>
    <t>-1204785040</t>
  </si>
  <si>
    <t>Herní prvek č. 7 - Lanové centrum Zásada se špalky</t>
  </si>
  <si>
    <t>-971585556</t>
  </si>
  <si>
    <t>Herní prvek č. 8 - Rákosníček</t>
  </si>
  <si>
    <t>-1301100289</t>
  </si>
  <si>
    <t>Herní prvek č. 9 - Divoké kořeny - chůdy</t>
  </si>
  <si>
    <t>-728830713</t>
  </si>
  <si>
    <t>R08</t>
  </si>
  <si>
    <t>Herní Prvek č. 10 - Špalíková spirála (30 ks špalíků)</t>
  </si>
  <si>
    <t>-995702051</t>
  </si>
  <si>
    <t>R09</t>
  </si>
  <si>
    <t xml:space="preserve">Doprava </t>
  </si>
  <si>
    <t>374288592</t>
  </si>
  <si>
    <t>R10</t>
  </si>
  <si>
    <t>Dopadovvá plocha herní prvek bradla - výkopové práce+dodávka praného kačírku fr. 4/8 tl. vrstvy 30 cm</t>
  </si>
  <si>
    <t>-1029268930</t>
  </si>
  <si>
    <t>SO-03 - 03) Výsadby</t>
  </si>
  <si>
    <t>181151311</t>
  </si>
  <si>
    <t>Plošná úprava terénu přes 500 m2 zemina skupiny 1 až 4 nerovnosti přes 50 do 100 mm v rovinně a svahu do 1:5</t>
  </si>
  <si>
    <t>-1113050019</t>
  </si>
  <si>
    <t>Plošná úprava terénu v zemině skupiny 1 až 4 s urovnáním povrchu bez doplnění ornice souvislé plochy přes 500 m2 při nerovnostech terénu přes 50 do 100 mm v rovině nebo na svahu do 1:5</t>
  </si>
  <si>
    <t>https://podminky.urs.cz/item/CS_URS_2024_02/181151311</t>
  </si>
  <si>
    <t>181451131</t>
  </si>
  <si>
    <t>Založení parkového trávníku výsevem pl přes 1000 m2 v rovině a ve svahu do 1:5</t>
  </si>
  <si>
    <t>-1853952844</t>
  </si>
  <si>
    <t>Založení trávníku na půdě předem připravené plochy přes 1000 m2 výsevem včetně utažení parkového v rovině nebo na svahu do 1:5</t>
  </si>
  <si>
    <t>https://podminky.urs.cz/item/CS_URS_2024_02/181451131</t>
  </si>
  <si>
    <t>00572410</t>
  </si>
  <si>
    <t>Travní směs OSEVA UNI 9 zahrada</t>
  </si>
  <si>
    <t>kg</t>
  </si>
  <si>
    <t>-1969125495</t>
  </si>
  <si>
    <t>osivo směs travní parková</t>
  </si>
  <si>
    <t>1200*0,02 'Přepočtené koeficientem množství</t>
  </si>
  <si>
    <t>183403114</t>
  </si>
  <si>
    <t>Obdělání půdy kultivátorováním v rovině a svahu do 1:5</t>
  </si>
  <si>
    <t>-475953018</t>
  </si>
  <si>
    <t>Obdělání půdy kultivátorováním v rovině nebo na svahu do 1:5</t>
  </si>
  <si>
    <t>https://podminky.urs.cz/item/CS_URS_2024_02/183403114</t>
  </si>
  <si>
    <t>183403153</t>
  </si>
  <si>
    <t>Obdělání půdy hrabáním v rovině a svahu do 1:5</t>
  </si>
  <si>
    <t>-1286314760</t>
  </si>
  <si>
    <t>Obdělání půdy hrabáním v rovině nebo na svahu do 1:5</t>
  </si>
  <si>
    <t>https://podminky.urs.cz/item/CS_URS_2024_02/183403153</t>
  </si>
  <si>
    <t>183403161</t>
  </si>
  <si>
    <t>Obdělání půdy válením v rovině a svahu do 1:5</t>
  </si>
  <si>
    <t>330082284</t>
  </si>
  <si>
    <t>Obdělání půdy válením v rovině nebo na svahu do 1:5</t>
  </si>
  <si>
    <t>https://podminky.urs.cz/item/CS_URS_2024_02/183403161</t>
  </si>
  <si>
    <t>184813511</t>
  </si>
  <si>
    <t>Chemické odplevelení před založením kultury postřikem na široko v rovině a svahu do 1:5 ručně</t>
  </si>
  <si>
    <t>-1657363612</t>
  </si>
  <si>
    <t>Chemické odplevelení půdy před založením kultury, trávníku nebo zpevněných ploch ručně o jakékoli výměře postřikem na široko v rovině nebo na svahu do 1:5</t>
  </si>
  <si>
    <t>https://podminky.urs.cz/item/CS_URS_2024_02/184813511</t>
  </si>
  <si>
    <t>-1466049198</t>
  </si>
  <si>
    <t>Prolití výsadbové jámy vodou o objemu 3 l/ks</t>
  </si>
  <si>
    <t>1140335643</t>
  </si>
  <si>
    <t>Výsadba keře</t>
  </si>
  <si>
    <t>-1308801082</t>
  </si>
  <si>
    <t>Zálivka po výsadbě</t>
  </si>
  <si>
    <t>-611588560</t>
  </si>
  <si>
    <t>Plošné mulčování výsadeb štěpkou - vrstva 100 mm vč mulče</t>
  </si>
  <si>
    <t>1379618630</t>
  </si>
  <si>
    <t>Plošné mulčování výsadeb štěpkou - vrstva 100 mm</t>
  </si>
  <si>
    <t>5*0,7</t>
  </si>
  <si>
    <t>Keře v kontejnerech - Forsythia intermedia ´Lynwood´</t>
  </si>
  <si>
    <t>218874444</t>
  </si>
  <si>
    <t>vyplň údaj</t>
  </si>
  <si>
    <t>Město Ivančice, Palackého náměstí 196/6, 664 91 Ivančice</t>
  </si>
  <si>
    <t>pozemek p. č. 395/59 v k. ú. Alexovice a obci Ivančice</t>
  </si>
  <si>
    <t>CZ00281859</t>
  </si>
  <si>
    <t>00281859</t>
  </si>
  <si>
    <t>„Sportovní a dětské hřiště u ZŠ Němčice, Ivančice"</t>
  </si>
  <si>
    <t>Dopadová plocha herní prvek bradla - výkopové práce+dodávka praného kačírku fr. 4/8 tl. vrstvy 30 cm</t>
  </si>
  <si>
    <r>
      <t>m</t>
    </r>
    <r>
      <rPr>
        <vertAlign val="superscript"/>
        <sz val="9"/>
        <rFont val="Arial CE"/>
        <charset val="238"/>
      </rPr>
      <t>2</t>
    </r>
  </si>
  <si>
    <r>
      <t>Hloubení jamek pro výsadby do objemu 0,09 m</t>
    </r>
    <r>
      <rPr>
        <vertAlign val="superscript"/>
        <sz val="9"/>
        <rFont val="Arial CE"/>
        <charset val="238"/>
      </rPr>
      <t>3</t>
    </r>
  </si>
  <si>
    <r>
      <t>Hloubení jamek pro výsadby do objemu 0,09 m</t>
    </r>
    <r>
      <rPr>
        <vertAlign val="superscript"/>
        <sz val="7"/>
        <rFont val="Arial CE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</si>
</sst>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10"/>
      <name val="Arial CE"/>
      <family val="2"/>
    </font>
    <font>
      <vertAlign val="superscript"/>
      <sz val="9"/>
      <name val="Arial CE"/>
      <charset val="238"/>
    </font>
    <font>
      <vertAlign val="superscript"/>
      <sz val="7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5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4" fillId="0" borderId="14" xfId="0" applyNumberFormat="1" applyFont="1" applyBorder="1" applyAlignment="1">
      <alignment horizontal="right" vertical="center"/>
    </xf>
    <xf numFmtId="4" fontId="14" fillId="0" borderId="0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4" fontId="30" fillId="0" borderId="12" xfId="0" applyNumberFormat="1" applyFont="1" applyBorder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4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8" fillId="0" borderId="19" xfId="0" applyFont="1" applyBorder="1" applyAlignment="1"/>
    <xf numFmtId="0" fontId="8" fillId="0" borderId="20" xfId="0" applyFont="1" applyBorder="1" applyAlignment="1"/>
    <xf numFmtId="4" fontId="8" fillId="0" borderId="20" xfId="0" applyNumberFormat="1" applyFont="1" applyBorder="1" applyAlignment="1"/>
    <xf numFmtId="166" fontId="8" fillId="0" borderId="20" xfId="0" applyNumberFormat="1" applyFont="1" applyBorder="1" applyAlignment="1"/>
    <xf numFmtId="166" fontId="8" fillId="0" borderId="21" xfId="0" applyNumberFormat="1" applyFont="1" applyBorder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39" fillId="0" borderId="0" xfId="0" applyFont="1"/>
    <xf numFmtId="165" fontId="2" fillId="6" borderId="0" xfId="0" applyNumberFormat="1" applyFont="1" applyFill="1" applyAlignment="1">
      <alignment horizontal="left" vertical="center"/>
    </xf>
    <xf numFmtId="0" fontId="39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362585</xdr:colOff>
      <xdr:row>3</xdr:row>
      <xdr:rowOff>0</xdr:rowOff>
    </xdr:from>
    <xdr:to>
      <xdr:col>10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81</xdr:row>
      <xdr:rowOff>0</xdr:rowOff>
    </xdr:from>
    <xdr:to>
      <xdr:col>10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105</xdr:row>
      <xdr:rowOff>0</xdr:rowOff>
    </xdr:from>
    <xdr:to>
      <xdr:col>10</xdr:col>
      <xdr:colOff>1215390</xdr:colOff>
      <xdr:row>109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362585</xdr:colOff>
      <xdr:row>3</xdr:row>
      <xdr:rowOff>0</xdr:rowOff>
    </xdr:from>
    <xdr:to>
      <xdr:col>10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81</xdr:row>
      <xdr:rowOff>0</xdr:rowOff>
    </xdr:from>
    <xdr:to>
      <xdr:col>10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107</xdr:row>
      <xdr:rowOff>0</xdr:rowOff>
    </xdr:from>
    <xdr:to>
      <xdr:col>10</xdr:col>
      <xdr:colOff>1215390</xdr:colOff>
      <xdr:row>111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362585</xdr:colOff>
      <xdr:row>3</xdr:row>
      <xdr:rowOff>0</xdr:rowOff>
    </xdr:from>
    <xdr:to>
      <xdr:col>10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81</xdr:row>
      <xdr:rowOff>0</xdr:rowOff>
    </xdr:from>
    <xdr:to>
      <xdr:col>10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104</xdr:row>
      <xdr:rowOff>0</xdr:rowOff>
    </xdr:from>
    <xdr:to>
      <xdr:col>10</xdr:col>
      <xdr:colOff>1215390</xdr:colOff>
      <xdr:row>108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362585</xdr:colOff>
      <xdr:row>3</xdr:row>
      <xdr:rowOff>0</xdr:rowOff>
    </xdr:from>
    <xdr:to>
      <xdr:col>10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81</xdr:row>
      <xdr:rowOff>0</xdr:rowOff>
    </xdr:from>
    <xdr:to>
      <xdr:col>10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362585</xdr:colOff>
      <xdr:row>106</xdr:row>
      <xdr:rowOff>0</xdr:rowOff>
    </xdr:from>
    <xdr:to>
      <xdr:col>10</xdr:col>
      <xdr:colOff>1215390</xdr:colOff>
      <xdr:row>110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hyperlink" Target="https://podminky.urs.cz/item/CS_URS_2024_02/171203111" TargetMode="External"/><Relationship Id="rId7" Type="http://schemas.openxmlformats.org/officeDocument/2006/relationships/hyperlink" Target="https://podminky.urs.cz/item/CS_URS_2024_02/998225111" TargetMode="External"/><Relationship Id="rId2" Type="http://schemas.openxmlformats.org/officeDocument/2006/relationships/hyperlink" Target="https://podminky.urs.cz/item/CS_URS_2024_02/162351103" TargetMode="External"/><Relationship Id="rId1" Type="http://schemas.openxmlformats.org/officeDocument/2006/relationships/hyperlink" Target="https://podminky.urs.cz/item/CS_URS_2024_02/122151103" TargetMode="External"/><Relationship Id="rId6" Type="http://schemas.openxmlformats.org/officeDocument/2006/relationships/hyperlink" Target="https://podminky.urs.cz/item/CS_URS_2024_02/916331112" TargetMode="External"/><Relationship Id="rId5" Type="http://schemas.openxmlformats.org/officeDocument/2006/relationships/hyperlink" Target="https://podminky.urs.cz/item/CS_URS_2024_02/564962111" TargetMode="External"/><Relationship Id="rId4" Type="http://schemas.openxmlformats.org/officeDocument/2006/relationships/hyperlink" Target="https://podminky.urs.cz/item/CS_URS_2024_02/182151111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4_02/183403114" TargetMode="External"/><Relationship Id="rId7" Type="http://schemas.openxmlformats.org/officeDocument/2006/relationships/drawing" Target="../drawings/drawing5.xml"/><Relationship Id="rId2" Type="http://schemas.openxmlformats.org/officeDocument/2006/relationships/hyperlink" Target="https://podminky.urs.cz/item/CS_URS_2024_02/181451131" TargetMode="External"/><Relationship Id="rId1" Type="http://schemas.openxmlformats.org/officeDocument/2006/relationships/hyperlink" Target="https://podminky.urs.cz/item/CS_URS_2024_02/181151311" TargetMode="External"/><Relationship Id="rId6" Type="http://schemas.openxmlformats.org/officeDocument/2006/relationships/hyperlink" Target="https://podminky.urs.cz/item/CS_URS_2024_02/184813511" TargetMode="External"/><Relationship Id="rId5" Type="http://schemas.openxmlformats.org/officeDocument/2006/relationships/hyperlink" Target="https://podminky.urs.cz/item/CS_URS_2024_02/183403161" TargetMode="External"/><Relationship Id="rId4" Type="http://schemas.openxmlformats.org/officeDocument/2006/relationships/hyperlink" Target="https://podminky.urs.cz/item/CS_URS_2024_02/1834031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opLeftCell="A22" workbookViewId="0">
      <selection activeCell="K11" sqref="K11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9" width="25.83203125" style="1" hidden="1" customWidth="1"/>
    <col min="50" max="51" width="21.6640625" style="1" hidden="1" customWidth="1"/>
    <col min="52" max="53" width="25" style="1" hidden="1" customWidth="1"/>
    <col min="54" max="54" width="21.6640625" style="1" hidden="1" customWidth="1"/>
    <col min="55" max="55" width="19.1640625" style="1" hidden="1" customWidth="1"/>
    <col min="56" max="56" width="25" style="1" hidden="1" customWidth="1"/>
    <col min="57" max="57" width="21.6640625" style="1" hidden="1" customWidth="1"/>
    <col min="58" max="58" width="19.1640625" style="1" hidden="1" customWidth="1"/>
    <col min="59" max="59" width="66.5" style="1" customWidth="1"/>
    <col min="71" max="91" width="9.33203125" style="1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4</v>
      </c>
      <c r="BV1" s="15" t="s">
        <v>5</v>
      </c>
    </row>
    <row r="2" spans="1:74" s="1" customFormat="1" ht="36.950000000000003" customHeight="1">
      <c r="AR2" s="211" t="s">
        <v>6</v>
      </c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S2" s="16" t="s">
        <v>7</v>
      </c>
      <c r="BT2" s="16" t="s">
        <v>8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7</v>
      </c>
      <c r="BT3" s="16" t="s">
        <v>9</v>
      </c>
    </row>
    <row r="4" spans="1:74" s="1" customFormat="1" ht="24.95" customHeight="1">
      <c r="B4" s="19"/>
      <c r="D4" s="20" t="s">
        <v>10</v>
      </c>
      <c r="AR4" s="19"/>
      <c r="AS4" s="21" t="s">
        <v>11</v>
      </c>
      <c r="BG4" s="22" t="s">
        <v>12</v>
      </c>
      <c r="BS4" s="16" t="s">
        <v>13</v>
      </c>
    </row>
    <row r="5" spans="1:74" s="1" customFormat="1" ht="12" customHeight="1">
      <c r="B5" s="19"/>
      <c r="D5" s="23" t="s">
        <v>14</v>
      </c>
      <c r="K5" s="213" t="s">
        <v>15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R5" s="19"/>
      <c r="BG5" s="221" t="s">
        <v>16</v>
      </c>
      <c r="BS5" s="16" t="s">
        <v>7</v>
      </c>
    </row>
    <row r="6" spans="1:74" s="1" customFormat="1" ht="36.950000000000003" customHeight="1">
      <c r="B6" s="19"/>
      <c r="D6" s="25" t="s">
        <v>17</v>
      </c>
      <c r="K6" s="224" t="s">
        <v>315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R6" s="19"/>
      <c r="BG6" s="222"/>
      <c r="BS6" s="16" t="s">
        <v>7</v>
      </c>
    </row>
    <row r="7" spans="1:74" s="1" customFormat="1" ht="12" customHeight="1">
      <c r="B7" s="19"/>
      <c r="D7" s="26" t="s">
        <v>19</v>
      </c>
      <c r="K7" s="24" t="s">
        <v>1</v>
      </c>
      <c r="AK7" s="26" t="s">
        <v>20</v>
      </c>
      <c r="AN7" s="24" t="s">
        <v>1</v>
      </c>
      <c r="AR7" s="19"/>
      <c r="BG7" s="222"/>
      <c r="BS7" s="16" t="s">
        <v>7</v>
      </c>
    </row>
    <row r="8" spans="1:74" s="1" customFormat="1" ht="12" customHeight="1">
      <c r="B8" s="19"/>
      <c r="D8" s="26" t="s">
        <v>21</v>
      </c>
      <c r="K8" s="213" t="s">
        <v>312</v>
      </c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K8" s="26" t="s">
        <v>23</v>
      </c>
      <c r="AN8" s="207" t="s">
        <v>310</v>
      </c>
      <c r="AR8" s="19"/>
      <c r="BG8" s="222"/>
      <c r="BS8" s="16" t="s">
        <v>7</v>
      </c>
    </row>
    <row r="9" spans="1:74" s="1" customFormat="1" ht="14.45" customHeight="1">
      <c r="B9" s="19"/>
      <c r="AR9" s="19"/>
      <c r="BG9" s="222"/>
      <c r="BS9" s="16" t="s">
        <v>7</v>
      </c>
    </row>
    <row r="10" spans="1:74" s="1" customFormat="1" ht="12" customHeight="1">
      <c r="B10" s="19"/>
      <c r="D10" s="26" t="s">
        <v>24</v>
      </c>
      <c r="K10" s="208" t="s">
        <v>311</v>
      </c>
      <c r="AK10" s="26" t="s">
        <v>25</v>
      </c>
      <c r="AN10" s="29" t="s">
        <v>314</v>
      </c>
      <c r="AR10" s="19"/>
      <c r="BG10" s="222"/>
      <c r="BS10" s="16" t="s">
        <v>7</v>
      </c>
    </row>
    <row r="11" spans="1:74" s="1" customFormat="1" ht="18.399999999999999" customHeight="1">
      <c r="B11" s="19"/>
      <c r="E11" s="24" t="s">
        <v>22</v>
      </c>
      <c r="AK11" s="26" t="s">
        <v>26</v>
      </c>
      <c r="AN11" s="24" t="s">
        <v>313</v>
      </c>
      <c r="AR11" s="19"/>
      <c r="BG11" s="222"/>
      <c r="BS11" s="16" t="s">
        <v>7</v>
      </c>
    </row>
    <row r="12" spans="1:74" s="1" customFormat="1" ht="6.95" customHeight="1">
      <c r="B12" s="19"/>
      <c r="AR12" s="19"/>
      <c r="BG12" s="222"/>
      <c r="BS12" s="16" t="s">
        <v>7</v>
      </c>
    </row>
    <row r="13" spans="1:74" s="1" customFormat="1" ht="12" customHeight="1">
      <c r="B13" s="19"/>
      <c r="D13" s="26" t="s">
        <v>27</v>
      </c>
      <c r="AK13" s="26" t="s">
        <v>25</v>
      </c>
      <c r="AN13" s="28" t="s">
        <v>28</v>
      </c>
      <c r="AR13" s="19"/>
      <c r="BG13" s="222"/>
      <c r="BS13" s="16" t="s">
        <v>7</v>
      </c>
    </row>
    <row r="14" spans="1:74" ht="12.75">
      <c r="B14" s="19"/>
      <c r="E14" s="225" t="s">
        <v>28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6" t="s">
        <v>26</v>
      </c>
      <c r="AN14" s="28" t="s">
        <v>28</v>
      </c>
      <c r="AR14" s="19"/>
      <c r="BG14" s="222"/>
      <c r="BS14" s="16" t="s">
        <v>7</v>
      </c>
    </row>
    <row r="15" spans="1:74" s="1" customFormat="1" ht="6.95" customHeight="1">
      <c r="B15" s="19"/>
      <c r="AR15" s="19"/>
      <c r="BG15" s="222"/>
      <c r="BS15" s="16" t="s">
        <v>3</v>
      </c>
    </row>
    <row r="16" spans="1:74" s="1" customFormat="1" ht="12" customHeight="1">
      <c r="B16" s="19"/>
      <c r="D16" s="26" t="s">
        <v>29</v>
      </c>
      <c r="AK16" s="26" t="s">
        <v>25</v>
      </c>
      <c r="AN16" s="24" t="s">
        <v>1</v>
      </c>
      <c r="AR16" s="19"/>
      <c r="BG16" s="222"/>
      <c r="BS16" s="16" t="s">
        <v>3</v>
      </c>
    </row>
    <row r="17" spans="1:71" s="1" customFormat="1" ht="18.399999999999999" customHeight="1">
      <c r="B17" s="19"/>
      <c r="E17" s="24" t="s">
        <v>22</v>
      </c>
      <c r="AK17" s="26" t="s">
        <v>26</v>
      </c>
      <c r="AN17" s="24" t="s">
        <v>1</v>
      </c>
      <c r="AR17" s="19"/>
      <c r="BG17" s="222"/>
      <c r="BS17" s="16" t="s">
        <v>4</v>
      </c>
    </row>
    <row r="18" spans="1:71" s="1" customFormat="1" ht="6.95" customHeight="1">
      <c r="B18" s="19"/>
      <c r="AR18" s="19"/>
      <c r="BG18" s="222"/>
      <c r="BS18" s="16" t="s">
        <v>7</v>
      </c>
    </row>
    <row r="19" spans="1:71" s="1" customFormat="1" ht="12" customHeight="1">
      <c r="B19" s="19"/>
      <c r="D19" s="26" t="s">
        <v>30</v>
      </c>
      <c r="AK19" s="26" t="s">
        <v>25</v>
      </c>
      <c r="AN19" s="24" t="s">
        <v>1</v>
      </c>
      <c r="AR19" s="19"/>
      <c r="BG19" s="222"/>
      <c r="BS19" s="16" t="s">
        <v>7</v>
      </c>
    </row>
    <row r="20" spans="1:71" s="1" customFormat="1" ht="18.399999999999999" customHeight="1">
      <c r="B20" s="19"/>
      <c r="E20" s="24" t="s">
        <v>22</v>
      </c>
      <c r="AK20" s="26" t="s">
        <v>26</v>
      </c>
      <c r="AN20" s="24" t="s">
        <v>1</v>
      </c>
      <c r="AR20" s="19"/>
      <c r="BG20" s="222"/>
      <c r="BS20" s="16" t="s">
        <v>4</v>
      </c>
    </row>
    <row r="21" spans="1:71" s="1" customFormat="1" ht="6.95" customHeight="1">
      <c r="B21" s="19"/>
      <c r="AR21" s="19"/>
      <c r="BG21" s="222"/>
    </row>
    <row r="22" spans="1:71" s="1" customFormat="1" ht="12" customHeight="1">
      <c r="B22" s="19"/>
      <c r="D22" s="26" t="s">
        <v>31</v>
      </c>
      <c r="AR22" s="19"/>
      <c r="BG22" s="222"/>
    </row>
    <row r="23" spans="1:71" s="1" customFormat="1" ht="16.5" customHeight="1">
      <c r="B23" s="19"/>
      <c r="E23" s="227" t="s">
        <v>1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R23" s="19"/>
      <c r="BG23" s="222"/>
    </row>
    <row r="24" spans="1:71" s="1" customFormat="1" ht="6.95" customHeight="1">
      <c r="B24" s="19"/>
      <c r="AR24" s="19"/>
      <c r="BG24" s="222"/>
    </row>
    <row r="25" spans="1:71" s="1" customFormat="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G25" s="222"/>
    </row>
    <row r="26" spans="1:71" s="2" customFormat="1" ht="25.9" customHeight="1">
      <c r="A26" s="32"/>
      <c r="B26" s="33"/>
      <c r="C26" s="32"/>
      <c r="D26" s="34" t="s">
        <v>32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28">
        <f>ROUND(AG94,2)</f>
        <v>0</v>
      </c>
      <c r="AL26" s="229"/>
      <c r="AM26" s="229"/>
      <c r="AN26" s="229"/>
      <c r="AO26" s="229"/>
      <c r="AP26" s="32"/>
      <c r="AQ26" s="32"/>
      <c r="AR26" s="33"/>
      <c r="BG26" s="222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G27" s="222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30" t="s">
        <v>33</v>
      </c>
      <c r="M28" s="230"/>
      <c r="N28" s="230"/>
      <c r="O28" s="230"/>
      <c r="P28" s="230"/>
      <c r="Q28" s="32"/>
      <c r="R28" s="32"/>
      <c r="S28" s="32"/>
      <c r="T28" s="32"/>
      <c r="U28" s="32"/>
      <c r="V28" s="32"/>
      <c r="W28" s="230" t="s">
        <v>34</v>
      </c>
      <c r="X28" s="230"/>
      <c r="Y28" s="230"/>
      <c r="Z28" s="230"/>
      <c r="AA28" s="230"/>
      <c r="AB28" s="230"/>
      <c r="AC28" s="230"/>
      <c r="AD28" s="230"/>
      <c r="AE28" s="230"/>
      <c r="AF28" s="32"/>
      <c r="AG28" s="32"/>
      <c r="AH28" s="32"/>
      <c r="AI28" s="32"/>
      <c r="AJ28" s="32"/>
      <c r="AK28" s="230" t="s">
        <v>35</v>
      </c>
      <c r="AL28" s="230"/>
      <c r="AM28" s="230"/>
      <c r="AN28" s="230"/>
      <c r="AO28" s="230"/>
      <c r="AP28" s="32"/>
      <c r="AQ28" s="32"/>
      <c r="AR28" s="33"/>
      <c r="BG28" s="222"/>
    </row>
    <row r="29" spans="1:71" s="3" customFormat="1" ht="14.45" customHeight="1">
      <c r="B29" s="37"/>
      <c r="D29" s="26" t="s">
        <v>36</v>
      </c>
      <c r="F29" s="26" t="s">
        <v>37</v>
      </c>
      <c r="L29" s="216">
        <v>0.21</v>
      </c>
      <c r="M29" s="215"/>
      <c r="N29" s="215"/>
      <c r="O29" s="215"/>
      <c r="P29" s="215"/>
      <c r="W29" s="214">
        <f>ROUND(BB94, 2)</f>
        <v>0</v>
      </c>
      <c r="X29" s="215"/>
      <c r="Y29" s="215"/>
      <c r="Z29" s="215"/>
      <c r="AA29" s="215"/>
      <c r="AB29" s="215"/>
      <c r="AC29" s="215"/>
      <c r="AD29" s="215"/>
      <c r="AE29" s="215"/>
      <c r="AK29" s="214">
        <f>ROUND(AX94, 2)</f>
        <v>0</v>
      </c>
      <c r="AL29" s="215"/>
      <c r="AM29" s="215"/>
      <c r="AN29" s="215"/>
      <c r="AO29" s="215"/>
      <c r="AR29" s="37"/>
      <c r="BG29" s="223"/>
    </row>
    <row r="30" spans="1:71" s="3" customFormat="1" ht="14.45" customHeight="1">
      <c r="B30" s="37"/>
      <c r="F30" s="26" t="s">
        <v>38</v>
      </c>
      <c r="L30" s="216">
        <v>0.12</v>
      </c>
      <c r="M30" s="215"/>
      <c r="N30" s="215"/>
      <c r="O30" s="215"/>
      <c r="P30" s="215"/>
      <c r="W30" s="214">
        <f>ROUND(BC94, 2)</f>
        <v>0</v>
      </c>
      <c r="X30" s="215"/>
      <c r="Y30" s="215"/>
      <c r="Z30" s="215"/>
      <c r="AA30" s="215"/>
      <c r="AB30" s="215"/>
      <c r="AC30" s="215"/>
      <c r="AD30" s="215"/>
      <c r="AE30" s="215"/>
      <c r="AK30" s="214">
        <f>ROUND(AY94, 2)</f>
        <v>0</v>
      </c>
      <c r="AL30" s="215"/>
      <c r="AM30" s="215"/>
      <c r="AN30" s="215"/>
      <c r="AO30" s="215"/>
      <c r="AR30" s="37"/>
      <c r="BG30" s="223"/>
    </row>
    <row r="31" spans="1:71" s="3" customFormat="1" ht="14.45" hidden="1" customHeight="1">
      <c r="B31" s="37"/>
      <c r="F31" s="26" t="s">
        <v>39</v>
      </c>
      <c r="L31" s="216">
        <v>0.21</v>
      </c>
      <c r="M31" s="215"/>
      <c r="N31" s="215"/>
      <c r="O31" s="215"/>
      <c r="P31" s="215"/>
      <c r="W31" s="214">
        <f>ROUND(BD94, 2)</f>
        <v>0</v>
      </c>
      <c r="X31" s="215"/>
      <c r="Y31" s="215"/>
      <c r="Z31" s="215"/>
      <c r="AA31" s="215"/>
      <c r="AB31" s="215"/>
      <c r="AC31" s="215"/>
      <c r="AD31" s="215"/>
      <c r="AE31" s="215"/>
      <c r="AK31" s="214">
        <v>0</v>
      </c>
      <c r="AL31" s="215"/>
      <c r="AM31" s="215"/>
      <c r="AN31" s="215"/>
      <c r="AO31" s="215"/>
      <c r="AR31" s="37"/>
      <c r="BG31" s="223"/>
    </row>
    <row r="32" spans="1:71" s="3" customFormat="1" ht="14.45" hidden="1" customHeight="1">
      <c r="B32" s="37"/>
      <c r="F32" s="26" t="s">
        <v>40</v>
      </c>
      <c r="L32" s="216">
        <v>0.12</v>
      </c>
      <c r="M32" s="215"/>
      <c r="N32" s="215"/>
      <c r="O32" s="215"/>
      <c r="P32" s="215"/>
      <c r="W32" s="214">
        <f>ROUND(BE94, 2)</f>
        <v>0</v>
      </c>
      <c r="X32" s="215"/>
      <c r="Y32" s="215"/>
      <c r="Z32" s="215"/>
      <c r="AA32" s="215"/>
      <c r="AB32" s="215"/>
      <c r="AC32" s="215"/>
      <c r="AD32" s="215"/>
      <c r="AE32" s="215"/>
      <c r="AK32" s="214">
        <v>0</v>
      </c>
      <c r="AL32" s="215"/>
      <c r="AM32" s="215"/>
      <c r="AN32" s="215"/>
      <c r="AO32" s="215"/>
      <c r="AR32" s="37"/>
      <c r="BG32" s="223"/>
    </row>
    <row r="33" spans="1:59" s="3" customFormat="1" ht="14.45" hidden="1" customHeight="1">
      <c r="B33" s="37"/>
      <c r="F33" s="26" t="s">
        <v>41</v>
      </c>
      <c r="L33" s="216">
        <v>0</v>
      </c>
      <c r="M33" s="215"/>
      <c r="N33" s="215"/>
      <c r="O33" s="215"/>
      <c r="P33" s="215"/>
      <c r="W33" s="214">
        <f>ROUND(BF94, 2)</f>
        <v>0</v>
      </c>
      <c r="X33" s="215"/>
      <c r="Y33" s="215"/>
      <c r="Z33" s="215"/>
      <c r="AA33" s="215"/>
      <c r="AB33" s="215"/>
      <c r="AC33" s="215"/>
      <c r="AD33" s="215"/>
      <c r="AE33" s="215"/>
      <c r="AK33" s="214">
        <v>0</v>
      </c>
      <c r="AL33" s="215"/>
      <c r="AM33" s="215"/>
      <c r="AN33" s="215"/>
      <c r="AO33" s="215"/>
      <c r="AR33" s="37"/>
      <c r="BG33" s="223"/>
    </row>
    <row r="34" spans="1:59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G34" s="222"/>
    </row>
    <row r="35" spans="1:59" s="2" customFormat="1" ht="25.9" customHeight="1">
      <c r="A35" s="32"/>
      <c r="B35" s="33"/>
      <c r="C35" s="38"/>
      <c r="D35" s="39" t="s">
        <v>42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43</v>
      </c>
      <c r="U35" s="40"/>
      <c r="V35" s="40"/>
      <c r="W35" s="40"/>
      <c r="X35" s="220" t="s">
        <v>44</v>
      </c>
      <c r="Y35" s="218"/>
      <c r="Z35" s="218"/>
      <c r="AA35" s="218"/>
      <c r="AB35" s="218"/>
      <c r="AC35" s="40"/>
      <c r="AD35" s="40"/>
      <c r="AE35" s="40"/>
      <c r="AF35" s="40"/>
      <c r="AG35" s="40"/>
      <c r="AH35" s="40"/>
      <c r="AI35" s="40"/>
      <c r="AJ35" s="40"/>
      <c r="AK35" s="217">
        <f>SUM(AK26:AK33)</f>
        <v>0</v>
      </c>
      <c r="AL35" s="218"/>
      <c r="AM35" s="218"/>
      <c r="AN35" s="218"/>
      <c r="AO35" s="219"/>
      <c r="AP35" s="38"/>
      <c r="AQ35" s="38"/>
      <c r="AR35" s="33"/>
      <c r="BG35" s="32"/>
    </row>
    <row r="36" spans="1:59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G36" s="32"/>
    </row>
    <row r="37" spans="1:59" s="2" customFormat="1" ht="14.4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G37" s="32"/>
    </row>
    <row r="38" spans="1:59" s="1" customFormat="1" ht="14.45" customHeight="1">
      <c r="B38" s="19"/>
      <c r="AR38" s="19"/>
    </row>
    <row r="39" spans="1:59" s="1" customFormat="1" ht="14.45" customHeight="1">
      <c r="B39" s="19"/>
      <c r="AR39" s="19"/>
    </row>
    <row r="40" spans="1:59" s="1" customFormat="1" ht="14.45" customHeight="1">
      <c r="B40" s="19"/>
      <c r="AR40" s="19"/>
    </row>
    <row r="41" spans="1:59" s="1" customFormat="1" ht="14.45" customHeight="1">
      <c r="B41" s="19"/>
      <c r="AR41" s="19"/>
    </row>
    <row r="42" spans="1:59" s="1" customFormat="1" ht="14.45" customHeight="1">
      <c r="B42" s="19"/>
      <c r="AR42" s="19"/>
    </row>
    <row r="43" spans="1:59" s="1" customFormat="1" ht="14.45" customHeight="1">
      <c r="B43" s="19"/>
      <c r="AR43" s="19"/>
    </row>
    <row r="44" spans="1:59" s="1" customFormat="1" ht="14.45" customHeight="1">
      <c r="B44" s="19"/>
      <c r="AR44" s="19"/>
    </row>
    <row r="45" spans="1:59" s="1" customFormat="1" ht="14.45" customHeight="1">
      <c r="B45" s="19"/>
      <c r="AR45" s="19"/>
    </row>
    <row r="46" spans="1:59" s="1" customFormat="1" ht="14.45" customHeight="1">
      <c r="B46" s="19"/>
      <c r="AR46" s="19"/>
    </row>
    <row r="47" spans="1:59" s="1" customFormat="1" ht="14.45" customHeight="1">
      <c r="B47" s="19"/>
      <c r="AR47" s="19"/>
    </row>
    <row r="48" spans="1:59" s="1" customFormat="1" ht="14.45" customHeight="1">
      <c r="B48" s="19"/>
      <c r="AR48" s="19"/>
    </row>
    <row r="49" spans="1:59" s="2" customFormat="1" ht="14.45" customHeight="1">
      <c r="B49" s="42"/>
      <c r="D49" s="43" t="s">
        <v>45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46</v>
      </c>
      <c r="AI49" s="44"/>
      <c r="AJ49" s="44"/>
      <c r="AK49" s="44"/>
      <c r="AL49" s="44"/>
      <c r="AM49" s="44"/>
      <c r="AN49" s="44"/>
      <c r="AO49" s="44"/>
      <c r="AR49" s="42"/>
    </row>
    <row r="50" spans="1:59">
      <c r="B50" s="19"/>
      <c r="AR50" s="19"/>
    </row>
    <row r="51" spans="1:59">
      <c r="B51" s="19"/>
      <c r="AR51" s="19"/>
    </row>
    <row r="52" spans="1:59">
      <c r="B52" s="19"/>
      <c r="AR52" s="19"/>
    </row>
    <row r="53" spans="1:59">
      <c r="B53" s="19"/>
      <c r="AR53" s="19"/>
    </row>
    <row r="54" spans="1:59">
      <c r="B54" s="19"/>
      <c r="AR54" s="19"/>
    </row>
    <row r="55" spans="1:59">
      <c r="B55" s="19"/>
      <c r="AR55" s="19"/>
    </row>
    <row r="56" spans="1:59">
      <c r="B56" s="19"/>
      <c r="AR56" s="19"/>
    </row>
    <row r="57" spans="1:59">
      <c r="B57" s="19"/>
      <c r="AR57" s="19"/>
    </row>
    <row r="58" spans="1:59">
      <c r="B58" s="19"/>
      <c r="AR58" s="19"/>
    </row>
    <row r="59" spans="1:59">
      <c r="B59" s="19"/>
      <c r="AR59" s="19"/>
    </row>
    <row r="60" spans="1:59" s="2" customFormat="1" ht="12.75">
      <c r="A60" s="32"/>
      <c r="B60" s="33"/>
      <c r="C60" s="32"/>
      <c r="D60" s="45" t="s">
        <v>47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48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47</v>
      </c>
      <c r="AI60" s="35"/>
      <c r="AJ60" s="35"/>
      <c r="AK60" s="35"/>
      <c r="AL60" s="35"/>
      <c r="AM60" s="45" t="s">
        <v>48</v>
      </c>
      <c r="AN60" s="35"/>
      <c r="AO60" s="35"/>
      <c r="AP60" s="32"/>
      <c r="AQ60" s="32"/>
      <c r="AR60" s="33"/>
      <c r="BG60" s="32"/>
    </row>
    <row r="61" spans="1:59">
      <c r="B61" s="19"/>
      <c r="AR61" s="19"/>
    </row>
    <row r="62" spans="1:59">
      <c r="B62" s="19"/>
      <c r="AR62" s="19"/>
    </row>
    <row r="63" spans="1:59">
      <c r="B63" s="19"/>
      <c r="AR63" s="19"/>
    </row>
    <row r="64" spans="1:59" s="2" customFormat="1" ht="12.75">
      <c r="A64" s="32"/>
      <c r="B64" s="33"/>
      <c r="C64" s="32"/>
      <c r="D64" s="43" t="s">
        <v>49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50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G64" s="32"/>
    </row>
    <row r="65" spans="1:59">
      <c r="B65" s="19"/>
      <c r="AR65" s="19"/>
    </row>
    <row r="66" spans="1:59">
      <c r="B66" s="19"/>
      <c r="AR66" s="19"/>
    </row>
    <row r="67" spans="1:59">
      <c r="B67" s="19"/>
      <c r="AR67" s="19"/>
    </row>
    <row r="68" spans="1:59">
      <c r="B68" s="19"/>
      <c r="AR68" s="19"/>
    </row>
    <row r="69" spans="1:59">
      <c r="B69" s="19"/>
      <c r="AR69" s="19"/>
    </row>
    <row r="70" spans="1:59">
      <c r="B70" s="19"/>
      <c r="AR70" s="19"/>
    </row>
    <row r="71" spans="1:59">
      <c r="B71" s="19"/>
      <c r="AR71" s="19"/>
    </row>
    <row r="72" spans="1:59">
      <c r="B72" s="19"/>
      <c r="AR72" s="19"/>
    </row>
    <row r="73" spans="1:59">
      <c r="B73" s="19"/>
      <c r="AR73" s="19"/>
    </row>
    <row r="74" spans="1:59">
      <c r="B74" s="19"/>
      <c r="AR74" s="19"/>
    </row>
    <row r="75" spans="1:59" s="2" customFormat="1" ht="12.75">
      <c r="A75" s="32"/>
      <c r="B75" s="33"/>
      <c r="C75" s="32"/>
      <c r="D75" s="45" t="s">
        <v>47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48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47</v>
      </c>
      <c r="AI75" s="35"/>
      <c r="AJ75" s="35"/>
      <c r="AK75" s="35"/>
      <c r="AL75" s="35"/>
      <c r="AM75" s="45" t="s">
        <v>48</v>
      </c>
      <c r="AN75" s="35"/>
      <c r="AO75" s="35"/>
      <c r="AP75" s="32"/>
      <c r="AQ75" s="32"/>
      <c r="AR75" s="33"/>
      <c r="BG75" s="32"/>
    </row>
    <row r="76" spans="1:59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G76" s="32"/>
    </row>
    <row r="77" spans="1:59" s="2" customFormat="1" ht="6.9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G77" s="32"/>
    </row>
    <row r="81" spans="1:9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G81" s="32"/>
    </row>
    <row r="82" spans="1:91" s="2" customFormat="1" ht="24.95" customHeight="1">
      <c r="A82" s="32"/>
      <c r="B82" s="33"/>
      <c r="C82" s="20" t="s">
        <v>51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G82" s="32"/>
    </row>
    <row r="83" spans="1:9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G83" s="32"/>
    </row>
    <row r="84" spans="1:91" s="4" customFormat="1" ht="12" customHeight="1">
      <c r="B84" s="51"/>
      <c r="C84" s="26" t="s">
        <v>14</v>
      </c>
      <c r="L84" s="4" t="str">
        <f>K5</f>
        <v>453-15102024</v>
      </c>
      <c r="AR84" s="51"/>
    </row>
    <row r="85" spans="1:91" s="5" customFormat="1" ht="36.950000000000003" customHeight="1">
      <c r="B85" s="52"/>
      <c r="C85" s="53" t="s">
        <v>17</v>
      </c>
      <c r="L85" s="241" t="str">
        <f>K6</f>
        <v>„Sportovní a dětské hřiště u ZŠ Němčice, Ivančice"</v>
      </c>
      <c r="M85" s="242"/>
      <c r="N85" s="242"/>
      <c r="O85" s="242"/>
      <c r="P85" s="242"/>
      <c r="Q85" s="242"/>
      <c r="R85" s="242"/>
      <c r="S85" s="242"/>
      <c r="T85" s="242"/>
      <c r="U85" s="242"/>
      <c r="V85" s="242"/>
      <c r="W85" s="242"/>
      <c r="X85" s="242"/>
      <c r="Y85" s="242"/>
      <c r="Z85" s="242"/>
      <c r="AA85" s="242"/>
      <c r="AB85" s="242"/>
      <c r="AC85" s="242"/>
      <c r="AD85" s="242"/>
      <c r="AE85" s="242"/>
      <c r="AF85" s="242"/>
      <c r="AG85" s="242"/>
      <c r="AH85" s="242"/>
      <c r="AI85" s="242"/>
      <c r="AJ85" s="242"/>
      <c r="AR85" s="52"/>
    </row>
    <row r="86" spans="1:91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G86" s="32"/>
    </row>
    <row r="87" spans="1:91" s="2" customFormat="1" ht="12" customHeight="1">
      <c r="A87" s="32"/>
      <c r="B87" s="33"/>
      <c r="C87" s="26" t="s">
        <v>21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>pozemek p. č. 395/59 v k. ú. Alexovice a obci Ivančice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6" t="s">
        <v>23</v>
      </c>
      <c r="AJ87" s="32"/>
      <c r="AK87" s="32"/>
      <c r="AL87" s="32"/>
      <c r="AM87" s="243" t="str">
        <f>IF(AN8= "","",AN8)</f>
        <v>vyplň údaj</v>
      </c>
      <c r="AN87" s="243"/>
      <c r="AO87" s="32"/>
      <c r="AP87" s="32"/>
      <c r="AQ87" s="32"/>
      <c r="AR87" s="33"/>
      <c r="BG87" s="32"/>
    </row>
    <row r="88" spans="1:91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G88" s="32"/>
    </row>
    <row r="89" spans="1:91" s="2" customFormat="1" ht="15.2" customHeight="1">
      <c r="A89" s="32"/>
      <c r="B89" s="33"/>
      <c r="C89" s="26" t="s">
        <v>24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 xml:space="preserve"> 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6" t="s">
        <v>29</v>
      </c>
      <c r="AJ89" s="32"/>
      <c r="AK89" s="32"/>
      <c r="AL89" s="32"/>
      <c r="AM89" s="244" t="str">
        <f>IF(E17="","",E17)</f>
        <v xml:space="preserve"> </v>
      </c>
      <c r="AN89" s="245"/>
      <c r="AO89" s="245"/>
      <c r="AP89" s="245"/>
      <c r="AQ89" s="32"/>
      <c r="AR89" s="33"/>
      <c r="AS89" s="246" t="s">
        <v>52</v>
      </c>
      <c r="AT89" s="247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7"/>
      <c r="BG89" s="32"/>
    </row>
    <row r="90" spans="1:91" s="2" customFormat="1" ht="15.2" customHeight="1">
      <c r="A90" s="32"/>
      <c r="B90" s="33"/>
      <c r="C90" s="26" t="s">
        <v>27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6" t="s">
        <v>30</v>
      </c>
      <c r="AJ90" s="32"/>
      <c r="AK90" s="32"/>
      <c r="AL90" s="32"/>
      <c r="AM90" s="244" t="str">
        <f>IF(E20="","",E20)</f>
        <v xml:space="preserve"> </v>
      </c>
      <c r="AN90" s="245"/>
      <c r="AO90" s="245"/>
      <c r="AP90" s="245"/>
      <c r="AQ90" s="32"/>
      <c r="AR90" s="33"/>
      <c r="AS90" s="248"/>
      <c r="AT90" s="249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9"/>
      <c r="BG90" s="32"/>
    </row>
    <row r="91" spans="1:91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48"/>
      <c r="AT91" s="249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9"/>
      <c r="BG91" s="32"/>
    </row>
    <row r="92" spans="1:91" s="2" customFormat="1" ht="29.25" customHeight="1">
      <c r="A92" s="32"/>
      <c r="B92" s="33"/>
      <c r="C92" s="236" t="s">
        <v>53</v>
      </c>
      <c r="D92" s="237"/>
      <c r="E92" s="237"/>
      <c r="F92" s="237"/>
      <c r="G92" s="237"/>
      <c r="H92" s="60"/>
      <c r="I92" s="239" t="s">
        <v>54</v>
      </c>
      <c r="J92" s="237"/>
      <c r="K92" s="237"/>
      <c r="L92" s="237"/>
      <c r="M92" s="237"/>
      <c r="N92" s="237"/>
      <c r="O92" s="237"/>
      <c r="P92" s="237"/>
      <c r="Q92" s="237"/>
      <c r="R92" s="237"/>
      <c r="S92" s="237"/>
      <c r="T92" s="237"/>
      <c r="U92" s="237"/>
      <c r="V92" s="237"/>
      <c r="W92" s="237"/>
      <c r="X92" s="237"/>
      <c r="Y92" s="237"/>
      <c r="Z92" s="237"/>
      <c r="AA92" s="237"/>
      <c r="AB92" s="237"/>
      <c r="AC92" s="237"/>
      <c r="AD92" s="237"/>
      <c r="AE92" s="237"/>
      <c r="AF92" s="237"/>
      <c r="AG92" s="238" t="s">
        <v>55</v>
      </c>
      <c r="AH92" s="237"/>
      <c r="AI92" s="237"/>
      <c r="AJ92" s="237"/>
      <c r="AK92" s="237"/>
      <c r="AL92" s="237"/>
      <c r="AM92" s="237"/>
      <c r="AN92" s="239" t="s">
        <v>56</v>
      </c>
      <c r="AO92" s="237"/>
      <c r="AP92" s="240"/>
      <c r="AQ92" s="61" t="s">
        <v>57</v>
      </c>
      <c r="AR92" s="33"/>
      <c r="AS92" s="62" t="s">
        <v>58</v>
      </c>
      <c r="AT92" s="63" t="s">
        <v>59</v>
      </c>
      <c r="AU92" s="63" t="s">
        <v>60</v>
      </c>
      <c r="AV92" s="63" t="s">
        <v>61</v>
      </c>
      <c r="AW92" s="63" t="s">
        <v>62</v>
      </c>
      <c r="AX92" s="63" t="s">
        <v>63</v>
      </c>
      <c r="AY92" s="63" t="s">
        <v>64</v>
      </c>
      <c r="AZ92" s="63" t="s">
        <v>65</v>
      </c>
      <c r="BA92" s="63" t="s">
        <v>66</v>
      </c>
      <c r="BB92" s="63" t="s">
        <v>67</v>
      </c>
      <c r="BC92" s="63" t="s">
        <v>68</v>
      </c>
      <c r="BD92" s="63" t="s">
        <v>69</v>
      </c>
      <c r="BE92" s="63" t="s">
        <v>70</v>
      </c>
      <c r="BF92" s="64" t="s">
        <v>71</v>
      </c>
      <c r="BG92" s="32"/>
    </row>
    <row r="93" spans="1:91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6"/>
      <c r="BE93" s="66"/>
      <c r="BF93" s="67"/>
      <c r="BG93" s="32"/>
    </row>
    <row r="94" spans="1:91" s="6" customFormat="1" ht="32.450000000000003" customHeight="1">
      <c r="B94" s="68"/>
      <c r="C94" s="69" t="s">
        <v>72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34">
        <f>ROUND(SUM(AG95:AG98),2)</f>
        <v>0</v>
      </c>
      <c r="AH94" s="234"/>
      <c r="AI94" s="234"/>
      <c r="AJ94" s="234"/>
      <c r="AK94" s="234"/>
      <c r="AL94" s="234"/>
      <c r="AM94" s="234"/>
      <c r="AN94" s="235">
        <f>SUM(AG94,AV94)</f>
        <v>0</v>
      </c>
      <c r="AO94" s="235"/>
      <c r="AP94" s="235"/>
      <c r="AQ94" s="72" t="s">
        <v>1</v>
      </c>
      <c r="AR94" s="68"/>
      <c r="AS94" s="73">
        <f>ROUND(SUM(AS95:AS98),2)</f>
        <v>0</v>
      </c>
      <c r="AT94" s="74">
        <f>ROUND(SUM(AT95:AT98),2)</f>
        <v>0</v>
      </c>
      <c r="AU94" s="75">
        <f>ROUND(SUM(AU95:AU98),2)</f>
        <v>0</v>
      </c>
      <c r="AV94" s="75">
        <f>ROUND(SUM(AX94:AY94),2)</f>
        <v>0</v>
      </c>
      <c r="AW94" s="76">
        <f>ROUND(SUM(AW95:AW98),5)</f>
        <v>0</v>
      </c>
      <c r="AX94" s="75">
        <f>ROUND(BB94*L29,2)</f>
        <v>0</v>
      </c>
      <c r="AY94" s="75">
        <f>ROUND(BC94*L30,2)</f>
        <v>0</v>
      </c>
      <c r="AZ94" s="75">
        <f>ROUND(BD94*L29,2)</f>
        <v>0</v>
      </c>
      <c r="BA94" s="75">
        <f>ROUND(BE94*L30,2)</f>
        <v>0</v>
      </c>
      <c r="BB94" s="75">
        <f>ROUND(SUM(BB95:BB98),2)</f>
        <v>0</v>
      </c>
      <c r="BC94" s="75">
        <f>ROUND(SUM(BC95:BC98),2)</f>
        <v>0</v>
      </c>
      <c r="BD94" s="75">
        <f>ROUND(SUM(BD95:BD98),2)</f>
        <v>0</v>
      </c>
      <c r="BE94" s="75">
        <f>ROUND(SUM(BE95:BE98),2)</f>
        <v>0</v>
      </c>
      <c r="BF94" s="77">
        <f>ROUND(SUM(BF95:BF98),2)</f>
        <v>0</v>
      </c>
      <c r="BS94" s="78" t="s">
        <v>73</v>
      </c>
      <c r="BT94" s="78" t="s">
        <v>74</v>
      </c>
      <c r="BV94" s="78" t="s">
        <v>75</v>
      </c>
      <c r="BW94" s="78" t="s">
        <v>5</v>
      </c>
      <c r="BX94" s="78" t="s">
        <v>76</v>
      </c>
      <c r="CL94" s="78" t="s">
        <v>1</v>
      </c>
    </row>
    <row r="95" spans="1:91" s="7" customFormat="1" ht="37.5" customHeight="1">
      <c r="A95" s="79" t="s">
        <v>77</v>
      </c>
      <c r="B95" s="80"/>
      <c r="C95" s="81"/>
      <c r="D95" s="233" t="s">
        <v>15</v>
      </c>
      <c r="E95" s="233"/>
      <c r="F95" s="233"/>
      <c r="G95" s="233"/>
      <c r="H95" s="233"/>
      <c r="I95" s="82"/>
      <c r="J95" s="233" t="s">
        <v>18</v>
      </c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33"/>
      <c r="Z95" s="233"/>
      <c r="AA95" s="233"/>
      <c r="AB95" s="233"/>
      <c r="AC95" s="233"/>
      <c r="AD95" s="233"/>
      <c r="AE95" s="233"/>
      <c r="AF95" s="233"/>
      <c r="AG95" s="231">
        <f>'453-15102024 - MŠ Němčice...'!K30</f>
        <v>0</v>
      </c>
      <c r="AH95" s="232"/>
      <c r="AI95" s="232"/>
      <c r="AJ95" s="232"/>
      <c r="AK95" s="232"/>
      <c r="AL95" s="232"/>
      <c r="AM95" s="232"/>
      <c r="AN95" s="231">
        <f>SUM(AG95,AV95)</f>
        <v>0</v>
      </c>
      <c r="AO95" s="232"/>
      <c r="AP95" s="232"/>
      <c r="AQ95" s="83" t="s">
        <v>78</v>
      </c>
      <c r="AR95" s="80"/>
      <c r="AS95" s="84">
        <f>'453-15102024 - MŠ Němčice...'!K28</f>
        <v>0</v>
      </c>
      <c r="AT95" s="85">
        <f>'453-15102024 - MŠ Němčice...'!K29</f>
        <v>0</v>
      </c>
      <c r="AU95" s="85">
        <v>0</v>
      </c>
      <c r="AV95" s="85">
        <f>ROUND(SUM(AX95:AY95),2)</f>
        <v>0</v>
      </c>
      <c r="AW95" s="86">
        <f>'453-15102024 - MŠ Němčice...'!T117</f>
        <v>0</v>
      </c>
      <c r="AX95" s="85">
        <f>'453-15102024 - MŠ Němčice...'!K33</f>
        <v>0</v>
      </c>
      <c r="AY95" s="85">
        <f>'453-15102024 - MŠ Němčice...'!K34</f>
        <v>0</v>
      </c>
      <c r="AZ95" s="85">
        <f>'453-15102024 - MŠ Němčice...'!K35</f>
        <v>0</v>
      </c>
      <c r="BA95" s="85">
        <f>'453-15102024 - MŠ Němčice...'!K36</f>
        <v>0</v>
      </c>
      <c r="BB95" s="85">
        <f>'453-15102024 - MŠ Němčice...'!F33</f>
        <v>0</v>
      </c>
      <c r="BC95" s="85">
        <f>'453-15102024 - MŠ Němčice...'!F34</f>
        <v>0</v>
      </c>
      <c r="BD95" s="85">
        <f>'453-15102024 - MŠ Němčice...'!F35</f>
        <v>0</v>
      </c>
      <c r="BE95" s="85">
        <f>'453-15102024 - MŠ Němčice...'!F36</f>
        <v>0</v>
      </c>
      <c r="BF95" s="87">
        <f>'453-15102024 - MŠ Němčice...'!F37</f>
        <v>0</v>
      </c>
      <c r="BT95" s="88" t="s">
        <v>79</v>
      </c>
      <c r="BU95" s="88" t="s">
        <v>80</v>
      </c>
      <c r="BV95" s="88" t="s">
        <v>75</v>
      </c>
      <c r="BW95" s="88" t="s">
        <v>5</v>
      </c>
      <c r="BX95" s="88" t="s">
        <v>76</v>
      </c>
      <c r="CL95" s="88" t="s">
        <v>1</v>
      </c>
    </row>
    <row r="96" spans="1:91" s="7" customFormat="1" ht="16.5" customHeight="1">
      <c r="A96" s="79" t="s">
        <v>77</v>
      </c>
      <c r="B96" s="80"/>
      <c r="C96" s="81"/>
      <c r="D96" s="233" t="s">
        <v>81</v>
      </c>
      <c r="E96" s="233"/>
      <c r="F96" s="233"/>
      <c r="G96" s="233"/>
      <c r="H96" s="233"/>
      <c r="I96" s="82"/>
      <c r="J96" s="233" t="s">
        <v>82</v>
      </c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33"/>
      <c r="Z96" s="233"/>
      <c r="AA96" s="233"/>
      <c r="AB96" s="233"/>
      <c r="AC96" s="233"/>
      <c r="AD96" s="233"/>
      <c r="AE96" s="233"/>
      <c r="AF96" s="233"/>
      <c r="AG96" s="231">
        <f>'SO-01 - 01) Zemní a stave...'!K32</f>
        <v>0</v>
      </c>
      <c r="AH96" s="232"/>
      <c r="AI96" s="232"/>
      <c r="AJ96" s="232"/>
      <c r="AK96" s="232"/>
      <c r="AL96" s="232"/>
      <c r="AM96" s="232"/>
      <c r="AN96" s="231">
        <f>SUM(AG96,AV96)</f>
        <v>0</v>
      </c>
      <c r="AO96" s="232"/>
      <c r="AP96" s="232"/>
      <c r="AQ96" s="83" t="s">
        <v>78</v>
      </c>
      <c r="AR96" s="80"/>
      <c r="AS96" s="84">
        <f>'SO-01 - 01) Zemní a stave...'!K30</f>
        <v>0</v>
      </c>
      <c r="AT96" s="85">
        <f>'SO-01 - 01) Zemní a stave...'!K31</f>
        <v>0</v>
      </c>
      <c r="AU96" s="85">
        <v>0</v>
      </c>
      <c r="AV96" s="85">
        <f>ROUND(SUM(AX96:AY96),2)</f>
        <v>0</v>
      </c>
      <c r="AW96" s="86">
        <f>'SO-01 - 01) Zemní a stave...'!T121</f>
        <v>0</v>
      </c>
      <c r="AX96" s="85">
        <f>'SO-01 - 01) Zemní a stave...'!K35</f>
        <v>0</v>
      </c>
      <c r="AY96" s="85">
        <f>'SO-01 - 01) Zemní a stave...'!K36</f>
        <v>0</v>
      </c>
      <c r="AZ96" s="85">
        <f>'SO-01 - 01) Zemní a stave...'!K37</f>
        <v>0</v>
      </c>
      <c r="BA96" s="85">
        <f>'SO-01 - 01) Zemní a stave...'!K38</f>
        <v>0</v>
      </c>
      <c r="BB96" s="85">
        <f>'SO-01 - 01) Zemní a stave...'!F35</f>
        <v>0</v>
      </c>
      <c r="BC96" s="85">
        <f>'SO-01 - 01) Zemní a stave...'!F36</f>
        <v>0</v>
      </c>
      <c r="BD96" s="85">
        <f>'SO-01 - 01) Zemní a stave...'!F37</f>
        <v>0</v>
      </c>
      <c r="BE96" s="85">
        <f>'SO-01 - 01) Zemní a stave...'!F38</f>
        <v>0</v>
      </c>
      <c r="BF96" s="87">
        <f>'SO-01 - 01) Zemní a stave...'!F39</f>
        <v>0</v>
      </c>
      <c r="BT96" s="88" t="s">
        <v>79</v>
      </c>
      <c r="BV96" s="88" t="s">
        <v>75</v>
      </c>
      <c r="BW96" s="88" t="s">
        <v>83</v>
      </c>
      <c r="BX96" s="88" t="s">
        <v>5</v>
      </c>
      <c r="CL96" s="88" t="s">
        <v>1</v>
      </c>
      <c r="CM96" s="88" t="s">
        <v>84</v>
      </c>
    </row>
    <row r="97" spans="1:91" s="7" customFormat="1" ht="16.5" customHeight="1">
      <c r="A97" s="79" t="s">
        <v>77</v>
      </c>
      <c r="B97" s="80"/>
      <c r="C97" s="81"/>
      <c r="D97" s="233" t="s">
        <v>85</v>
      </c>
      <c r="E97" s="233"/>
      <c r="F97" s="233"/>
      <c r="G97" s="233"/>
      <c r="H97" s="233"/>
      <c r="I97" s="82"/>
      <c r="J97" s="233" t="s">
        <v>86</v>
      </c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33"/>
      <c r="Z97" s="233"/>
      <c r="AA97" s="233"/>
      <c r="AB97" s="233"/>
      <c r="AC97" s="233"/>
      <c r="AD97" s="233"/>
      <c r="AE97" s="233"/>
      <c r="AF97" s="233"/>
      <c r="AG97" s="231">
        <f>'SO-02 - 02) Herní prvky'!K32</f>
        <v>0</v>
      </c>
      <c r="AH97" s="232"/>
      <c r="AI97" s="232"/>
      <c r="AJ97" s="232"/>
      <c r="AK97" s="232"/>
      <c r="AL97" s="232"/>
      <c r="AM97" s="232"/>
      <c r="AN97" s="231">
        <f>SUM(AG97,AV97)</f>
        <v>0</v>
      </c>
      <c r="AO97" s="232"/>
      <c r="AP97" s="232"/>
      <c r="AQ97" s="83" t="s">
        <v>78</v>
      </c>
      <c r="AR97" s="80"/>
      <c r="AS97" s="84">
        <f>'SO-02 - 02) Herní prvky'!K30</f>
        <v>0</v>
      </c>
      <c r="AT97" s="85">
        <f>'SO-02 - 02) Herní prvky'!K31</f>
        <v>0</v>
      </c>
      <c r="AU97" s="85">
        <v>0</v>
      </c>
      <c r="AV97" s="85">
        <f>ROUND(SUM(AX97:AY97),2)</f>
        <v>0</v>
      </c>
      <c r="AW97" s="86">
        <f>'SO-02 - 02) Herní prvky'!T118</f>
        <v>0</v>
      </c>
      <c r="AX97" s="85">
        <f>'SO-02 - 02) Herní prvky'!K35</f>
        <v>0</v>
      </c>
      <c r="AY97" s="85">
        <f>'SO-02 - 02) Herní prvky'!K36</f>
        <v>0</v>
      </c>
      <c r="AZ97" s="85">
        <f>'SO-02 - 02) Herní prvky'!K37</f>
        <v>0</v>
      </c>
      <c r="BA97" s="85">
        <f>'SO-02 - 02) Herní prvky'!K38</f>
        <v>0</v>
      </c>
      <c r="BB97" s="85">
        <f>'SO-02 - 02) Herní prvky'!F35</f>
        <v>0</v>
      </c>
      <c r="BC97" s="85">
        <f>'SO-02 - 02) Herní prvky'!F36</f>
        <v>0</v>
      </c>
      <c r="BD97" s="85">
        <f>'SO-02 - 02) Herní prvky'!F37</f>
        <v>0</v>
      </c>
      <c r="BE97" s="85">
        <f>'SO-02 - 02) Herní prvky'!F38</f>
        <v>0</v>
      </c>
      <c r="BF97" s="87">
        <f>'SO-02 - 02) Herní prvky'!F39</f>
        <v>0</v>
      </c>
      <c r="BT97" s="88" t="s">
        <v>79</v>
      </c>
      <c r="BV97" s="88" t="s">
        <v>75</v>
      </c>
      <c r="BW97" s="88" t="s">
        <v>87</v>
      </c>
      <c r="BX97" s="88" t="s">
        <v>5</v>
      </c>
      <c r="CL97" s="88" t="s">
        <v>1</v>
      </c>
      <c r="CM97" s="88" t="s">
        <v>84</v>
      </c>
    </row>
    <row r="98" spans="1:91" s="7" customFormat="1" ht="16.5" customHeight="1">
      <c r="A98" s="79" t="s">
        <v>77</v>
      </c>
      <c r="B98" s="80"/>
      <c r="C98" s="81"/>
      <c r="D98" s="233" t="s">
        <v>88</v>
      </c>
      <c r="E98" s="233"/>
      <c r="F98" s="233"/>
      <c r="G98" s="233"/>
      <c r="H98" s="233"/>
      <c r="I98" s="82"/>
      <c r="J98" s="233" t="s">
        <v>89</v>
      </c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33"/>
      <c r="Z98" s="233"/>
      <c r="AA98" s="233"/>
      <c r="AB98" s="233"/>
      <c r="AC98" s="233"/>
      <c r="AD98" s="233"/>
      <c r="AE98" s="233"/>
      <c r="AF98" s="233"/>
      <c r="AG98" s="231">
        <f>'SO-03 - 03) Výsadby'!K32</f>
        <v>0</v>
      </c>
      <c r="AH98" s="232"/>
      <c r="AI98" s="232"/>
      <c r="AJ98" s="232"/>
      <c r="AK98" s="232"/>
      <c r="AL98" s="232"/>
      <c r="AM98" s="232"/>
      <c r="AN98" s="231">
        <f>SUM(AG98,AV98)</f>
        <v>0</v>
      </c>
      <c r="AO98" s="232"/>
      <c r="AP98" s="232"/>
      <c r="AQ98" s="83" t="s">
        <v>78</v>
      </c>
      <c r="AR98" s="80"/>
      <c r="AS98" s="89">
        <f>'SO-03 - 03) Výsadby'!K30</f>
        <v>0</v>
      </c>
      <c r="AT98" s="90">
        <f>'SO-03 - 03) Výsadby'!K31</f>
        <v>0</v>
      </c>
      <c r="AU98" s="90">
        <v>0</v>
      </c>
      <c r="AV98" s="90">
        <f>ROUND(SUM(AX98:AY98),2)</f>
        <v>0</v>
      </c>
      <c r="AW98" s="91">
        <f>'SO-03 - 03) Výsadby'!T120</f>
        <v>0</v>
      </c>
      <c r="AX98" s="90">
        <f>'SO-03 - 03) Výsadby'!K35</f>
        <v>0</v>
      </c>
      <c r="AY98" s="90">
        <f>'SO-03 - 03) Výsadby'!K36</f>
        <v>0</v>
      </c>
      <c r="AZ98" s="90">
        <f>'SO-03 - 03) Výsadby'!K37</f>
        <v>0</v>
      </c>
      <c r="BA98" s="90">
        <f>'SO-03 - 03) Výsadby'!K38</f>
        <v>0</v>
      </c>
      <c r="BB98" s="90">
        <f>'SO-03 - 03) Výsadby'!F35</f>
        <v>0</v>
      </c>
      <c r="BC98" s="90">
        <f>'SO-03 - 03) Výsadby'!F36</f>
        <v>0</v>
      </c>
      <c r="BD98" s="90">
        <f>'SO-03 - 03) Výsadby'!F37</f>
        <v>0</v>
      </c>
      <c r="BE98" s="90">
        <f>'SO-03 - 03) Výsadby'!F38</f>
        <v>0</v>
      </c>
      <c r="BF98" s="92">
        <f>'SO-03 - 03) Výsadby'!F39</f>
        <v>0</v>
      </c>
      <c r="BT98" s="88" t="s">
        <v>79</v>
      </c>
      <c r="BV98" s="88" t="s">
        <v>75</v>
      </c>
      <c r="BW98" s="88" t="s">
        <v>90</v>
      </c>
      <c r="BX98" s="88" t="s">
        <v>5</v>
      </c>
      <c r="CL98" s="88" t="s">
        <v>1</v>
      </c>
      <c r="CM98" s="88" t="s">
        <v>84</v>
      </c>
    </row>
    <row r="99" spans="1:91" s="2" customFormat="1" ht="30" customHeight="1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3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</row>
    <row r="100" spans="1:91" s="2" customFormat="1" ht="6.95" customHeight="1">
      <c r="A100" s="32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33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</row>
  </sheetData>
  <mergeCells count="55">
    <mergeCell ref="L85:AJ85"/>
    <mergeCell ref="AM87:AN87"/>
    <mergeCell ref="AM89:AP89"/>
    <mergeCell ref="AS89:AT91"/>
    <mergeCell ref="AM90:AP90"/>
    <mergeCell ref="AG92:AM92"/>
    <mergeCell ref="I92:AF92"/>
    <mergeCell ref="AN92:AP92"/>
    <mergeCell ref="D95:H95"/>
    <mergeCell ref="AG95:AM95"/>
    <mergeCell ref="J95:AF95"/>
    <mergeCell ref="AN95:AP95"/>
    <mergeCell ref="L31:P31"/>
    <mergeCell ref="AN98:AP98"/>
    <mergeCell ref="AG98:AM98"/>
    <mergeCell ref="D98:H98"/>
    <mergeCell ref="J98:AF98"/>
    <mergeCell ref="AG94:AM94"/>
    <mergeCell ref="AN94:AP94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L29:P29"/>
    <mergeCell ref="AK29:AO29"/>
    <mergeCell ref="AK30:AO30"/>
    <mergeCell ref="L30:P30"/>
    <mergeCell ref="W30:AE30"/>
    <mergeCell ref="AK35:AO35"/>
    <mergeCell ref="X35:AB35"/>
    <mergeCell ref="W31:AE31"/>
    <mergeCell ref="AK31:AO31"/>
    <mergeCell ref="AK32:AO32"/>
    <mergeCell ref="W32:AE32"/>
    <mergeCell ref="AR2:BG2"/>
    <mergeCell ref="K8:AF8"/>
    <mergeCell ref="AK33:AO33"/>
    <mergeCell ref="L33:P33"/>
    <mergeCell ref="W33:AE33"/>
    <mergeCell ref="L32:P32"/>
    <mergeCell ref="BG5:BG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</mergeCells>
  <hyperlinks>
    <hyperlink ref="A95" location="'453-15102024 - MŠ Němčice...'!C2" display="/" xr:uid="{00000000-0004-0000-0000-000000000000}"/>
    <hyperlink ref="A96" location="'SO-01 - 01) Zemní a stave...'!C2" display="/" xr:uid="{00000000-0004-0000-0000-000001000000}"/>
    <hyperlink ref="A97" location="'SO-02 - 02) Herní prvky'!C2" display="/" xr:uid="{00000000-0004-0000-0000-000002000000}"/>
    <hyperlink ref="A98" location="'SO-03 - 03) Výsadby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23"/>
  <sheetViews>
    <sheetView showGridLines="0" topLeftCell="A19" workbookViewId="0">
      <selection activeCell="F12" sqref="F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5.5" style="1" hidden="1" customWidth="1"/>
    <col min="13" max="13" width="9.33203125" style="1" customWidth="1"/>
    <col min="14" max="14" width="10.83203125" style="1" hidden="1" customWidth="1"/>
    <col min="15" max="15" width="9.33203125" style="1" hidden="1"/>
    <col min="16" max="24" width="14.1640625" style="1" hidden="1" customWidth="1"/>
    <col min="25" max="25" width="12.33203125" style="1" hidden="1" customWidth="1"/>
    <col min="26" max="26" width="16.33203125" style="1" customWidth="1"/>
    <col min="27" max="27" width="12.33203125" style="1" customWidth="1"/>
    <col min="28" max="28" width="1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M2" s="211" t="s">
        <v>6</v>
      </c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T2" s="16" t="s">
        <v>5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  <c r="AT3" s="16" t="s">
        <v>84</v>
      </c>
    </row>
    <row r="4" spans="1:46" s="1" customFormat="1" ht="24.95" customHeight="1">
      <c r="B4" s="19"/>
      <c r="D4" s="20" t="s">
        <v>91</v>
      </c>
      <c r="M4" s="19"/>
      <c r="N4" s="93" t="s">
        <v>11</v>
      </c>
      <c r="AT4" s="16" t="s">
        <v>3</v>
      </c>
    </row>
    <row r="5" spans="1:46" s="1" customFormat="1" ht="6.95" customHeight="1">
      <c r="B5" s="19"/>
      <c r="M5" s="19"/>
    </row>
    <row r="6" spans="1:46" s="2" customFormat="1" ht="12" customHeight="1">
      <c r="A6" s="32"/>
      <c r="B6" s="33"/>
      <c r="C6" s="32"/>
      <c r="D6" s="26" t="s">
        <v>17</v>
      </c>
      <c r="E6" s="32"/>
      <c r="F6" s="32"/>
      <c r="G6" s="32"/>
      <c r="H6" s="32"/>
      <c r="I6" s="32"/>
      <c r="J6" s="32"/>
      <c r="K6" s="32"/>
      <c r="L6" s="32"/>
      <c r="M6" s="4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</row>
    <row r="7" spans="1:46" s="2" customFormat="1" ht="16.5" customHeight="1">
      <c r="A7" s="32"/>
      <c r="B7" s="33"/>
      <c r="C7" s="32"/>
      <c r="D7" s="32"/>
      <c r="E7" s="241" t="s">
        <v>315</v>
      </c>
      <c r="F7" s="250"/>
      <c r="G7" s="250"/>
      <c r="H7" s="250"/>
      <c r="I7" s="32"/>
      <c r="J7" s="32"/>
      <c r="K7" s="32"/>
      <c r="L7" s="32"/>
      <c r="M7" s="4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1:46" s="2" customFormat="1">
      <c r="A8" s="32"/>
      <c r="B8" s="33"/>
      <c r="C8" s="32"/>
      <c r="D8" s="32"/>
      <c r="E8" s="32"/>
      <c r="F8" s="32"/>
      <c r="G8" s="32"/>
      <c r="H8" s="32"/>
      <c r="I8" s="32"/>
      <c r="J8" s="32"/>
      <c r="K8" s="32"/>
      <c r="L8" s="32"/>
      <c r="M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2" customHeight="1">
      <c r="A9" s="32"/>
      <c r="B9" s="33"/>
      <c r="C9" s="32"/>
      <c r="D9" s="26" t="s">
        <v>19</v>
      </c>
      <c r="E9" s="32"/>
      <c r="F9" s="24" t="s">
        <v>1</v>
      </c>
      <c r="G9" s="32"/>
      <c r="H9" s="32"/>
      <c r="I9" s="26" t="s">
        <v>20</v>
      </c>
      <c r="J9" s="24" t="s">
        <v>1</v>
      </c>
      <c r="K9" s="32"/>
      <c r="L9" s="32"/>
      <c r="M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6" t="s">
        <v>21</v>
      </c>
      <c r="E10" s="32"/>
      <c r="F10" s="24" t="s">
        <v>312</v>
      </c>
      <c r="G10" s="32"/>
      <c r="H10" s="32"/>
      <c r="I10" s="26" t="s">
        <v>23</v>
      </c>
      <c r="J10" s="209" t="str">
        <f>'Rekapitulace stavby'!AN8</f>
        <v>vyplň údaj</v>
      </c>
      <c r="K10" s="32"/>
      <c r="L10" s="32"/>
      <c r="M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0.9" customHeight="1">
      <c r="A11" s="32"/>
      <c r="B11" s="33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6" t="s">
        <v>24</v>
      </c>
      <c r="E12" s="32"/>
      <c r="F12" s="210" t="s">
        <v>311</v>
      </c>
      <c r="G12" s="32"/>
      <c r="H12" s="32"/>
      <c r="I12" s="26" t="s">
        <v>25</v>
      </c>
      <c r="J12" s="24" t="str">
        <f>IF('Rekapitulace stavby'!AN10="","",'Rekapitulace stavby'!AN10)</f>
        <v>00281859</v>
      </c>
      <c r="K12" s="32"/>
      <c r="L12" s="32"/>
      <c r="M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8" customHeight="1">
      <c r="A13" s="32"/>
      <c r="B13" s="33"/>
      <c r="C13" s="32"/>
      <c r="D13" s="32"/>
      <c r="E13" s="24" t="str">
        <f>IF('Rekapitulace stavby'!E11="","",'Rekapitulace stavby'!E11)</f>
        <v xml:space="preserve"> </v>
      </c>
      <c r="F13" s="32"/>
      <c r="G13" s="32"/>
      <c r="H13" s="32"/>
      <c r="I13" s="26" t="s">
        <v>26</v>
      </c>
      <c r="J13" s="24" t="str">
        <f>IF('Rekapitulace stavby'!AN11="","",'Rekapitulace stavby'!AN11)</f>
        <v>CZ00281859</v>
      </c>
      <c r="K13" s="32"/>
      <c r="L13" s="32"/>
      <c r="M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6.95" customHeight="1">
      <c r="A14" s="32"/>
      <c r="B14" s="33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2" customHeight="1">
      <c r="A15" s="32"/>
      <c r="B15" s="33"/>
      <c r="C15" s="32"/>
      <c r="D15" s="26" t="s">
        <v>27</v>
      </c>
      <c r="E15" s="32"/>
      <c r="F15" s="32"/>
      <c r="G15" s="32"/>
      <c r="H15" s="32"/>
      <c r="I15" s="26" t="s">
        <v>25</v>
      </c>
      <c r="J15" s="27" t="str">
        <f>'Rekapitulace stavby'!AN13</f>
        <v>Vyplň údaj</v>
      </c>
      <c r="K15" s="32"/>
      <c r="L15" s="32"/>
      <c r="M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8" customHeight="1">
      <c r="A16" s="32"/>
      <c r="B16" s="33"/>
      <c r="C16" s="32"/>
      <c r="D16" s="32"/>
      <c r="E16" s="251" t="str">
        <f>'Rekapitulace stavby'!E14</f>
        <v>Vyplň údaj</v>
      </c>
      <c r="F16" s="213"/>
      <c r="G16" s="213"/>
      <c r="H16" s="213"/>
      <c r="I16" s="26" t="s">
        <v>26</v>
      </c>
      <c r="J16" s="27" t="str">
        <f>'Rekapitulace stavby'!AN14</f>
        <v>Vyplň údaj</v>
      </c>
      <c r="K16" s="32"/>
      <c r="L16" s="32"/>
      <c r="M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6.95" customHeight="1">
      <c r="A17" s="32"/>
      <c r="B17" s="33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2" customHeight="1">
      <c r="A18" s="32"/>
      <c r="B18" s="33"/>
      <c r="C18" s="32"/>
      <c r="D18" s="26" t="s">
        <v>29</v>
      </c>
      <c r="E18" s="32"/>
      <c r="F18" s="32"/>
      <c r="G18" s="32"/>
      <c r="H18" s="32"/>
      <c r="I18" s="26" t="s">
        <v>25</v>
      </c>
      <c r="J18" s="24" t="str">
        <f>IF('Rekapitulace stavby'!AN16="","",'Rekapitulace stavby'!AN16)</f>
        <v/>
      </c>
      <c r="K18" s="32"/>
      <c r="L18" s="32"/>
      <c r="M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8" customHeight="1">
      <c r="A19" s="32"/>
      <c r="B19" s="33"/>
      <c r="C19" s="32"/>
      <c r="D19" s="32"/>
      <c r="E19" s="24" t="str">
        <f>IF('Rekapitulace stavby'!E17="","",'Rekapitulace stavby'!E17)</f>
        <v xml:space="preserve"> </v>
      </c>
      <c r="F19" s="32"/>
      <c r="G19" s="32"/>
      <c r="H19" s="32"/>
      <c r="I19" s="26" t="s">
        <v>26</v>
      </c>
      <c r="J19" s="24" t="str">
        <f>IF('Rekapitulace stavby'!AN17="","",'Rekapitulace stavby'!AN17)</f>
        <v/>
      </c>
      <c r="K19" s="32"/>
      <c r="L19" s="32"/>
      <c r="M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6.95" customHeight="1">
      <c r="A20" s="32"/>
      <c r="B20" s="33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2" customHeight="1">
      <c r="A21" s="32"/>
      <c r="B21" s="33"/>
      <c r="C21" s="32"/>
      <c r="D21" s="26" t="s">
        <v>30</v>
      </c>
      <c r="E21" s="32"/>
      <c r="F21" s="32"/>
      <c r="G21" s="32"/>
      <c r="H21" s="32"/>
      <c r="I21" s="26" t="s">
        <v>25</v>
      </c>
      <c r="J21" s="24" t="str">
        <f>IF('Rekapitulace stavby'!AN19="","",'Rekapitulace stavby'!AN19)</f>
        <v/>
      </c>
      <c r="K21" s="32"/>
      <c r="L21" s="32"/>
      <c r="M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8" customHeight="1">
      <c r="A22" s="32"/>
      <c r="B22" s="33"/>
      <c r="C22" s="32"/>
      <c r="D22" s="32"/>
      <c r="E22" s="24" t="str">
        <f>IF('Rekapitulace stavby'!E20="","",'Rekapitulace stavby'!E20)</f>
        <v xml:space="preserve"> </v>
      </c>
      <c r="F22" s="32"/>
      <c r="G22" s="32"/>
      <c r="H22" s="32"/>
      <c r="I22" s="26" t="s">
        <v>26</v>
      </c>
      <c r="J22" s="24" t="str">
        <f>IF('Rekapitulace stavby'!AN20="","",'Rekapitulace stavby'!AN20)</f>
        <v/>
      </c>
      <c r="K22" s="32"/>
      <c r="L22" s="32"/>
      <c r="M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6.95" customHeight="1">
      <c r="A23" s="32"/>
      <c r="B23" s="33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2" customHeight="1">
      <c r="A24" s="32"/>
      <c r="B24" s="33"/>
      <c r="C24" s="32"/>
      <c r="D24" s="26" t="s">
        <v>31</v>
      </c>
      <c r="E24" s="32"/>
      <c r="F24" s="32"/>
      <c r="G24" s="32"/>
      <c r="H24" s="32"/>
      <c r="I24" s="32"/>
      <c r="J24" s="32"/>
      <c r="K24" s="32"/>
      <c r="L24" s="32"/>
      <c r="M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8" customFormat="1" ht="16.5" customHeight="1">
      <c r="A25" s="94"/>
      <c r="B25" s="95"/>
      <c r="C25" s="94"/>
      <c r="D25" s="94"/>
      <c r="E25" s="227" t="s">
        <v>1</v>
      </c>
      <c r="F25" s="227"/>
      <c r="G25" s="227"/>
      <c r="H25" s="227"/>
      <c r="I25" s="94"/>
      <c r="J25" s="94"/>
      <c r="K25" s="94"/>
      <c r="L25" s="94"/>
      <c r="M25" s="96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</row>
    <row r="26" spans="1:31" s="2" customFormat="1" ht="6.95" customHeight="1">
      <c r="A26" s="32"/>
      <c r="B26" s="33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66"/>
      <c r="E27" s="66"/>
      <c r="F27" s="66"/>
      <c r="G27" s="66"/>
      <c r="H27" s="66"/>
      <c r="I27" s="66"/>
      <c r="J27" s="66"/>
      <c r="K27" s="66"/>
      <c r="L27" s="66"/>
      <c r="M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.75">
      <c r="A28" s="32"/>
      <c r="B28" s="33"/>
      <c r="C28" s="32"/>
      <c r="D28" s="32"/>
      <c r="E28" s="26" t="s">
        <v>92</v>
      </c>
      <c r="F28" s="32"/>
      <c r="G28" s="32"/>
      <c r="H28" s="32"/>
      <c r="I28" s="32"/>
      <c r="J28" s="32"/>
      <c r="K28" s="97">
        <f>I94</f>
        <v>0</v>
      </c>
      <c r="L28" s="32"/>
      <c r="M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12.75">
      <c r="A29" s="32"/>
      <c r="B29" s="33"/>
      <c r="C29" s="32"/>
      <c r="D29" s="32"/>
      <c r="E29" s="26" t="s">
        <v>93</v>
      </c>
      <c r="F29" s="32"/>
      <c r="G29" s="32"/>
      <c r="H29" s="32"/>
      <c r="I29" s="32"/>
      <c r="J29" s="32"/>
      <c r="K29" s="97">
        <f>J94</f>
        <v>0</v>
      </c>
      <c r="L29" s="32"/>
      <c r="M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8" t="s">
        <v>32</v>
      </c>
      <c r="E30" s="32"/>
      <c r="F30" s="32"/>
      <c r="G30" s="32"/>
      <c r="H30" s="32"/>
      <c r="I30" s="32"/>
      <c r="J30" s="32"/>
      <c r="K30" s="71">
        <f>ROUND(K117, 2)</f>
        <v>0</v>
      </c>
      <c r="L30" s="32"/>
      <c r="M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66"/>
      <c r="M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34</v>
      </c>
      <c r="G32" s="32"/>
      <c r="H32" s="32"/>
      <c r="I32" s="36" t="s">
        <v>33</v>
      </c>
      <c r="J32" s="32"/>
      <c r="K32" s="36" t="s">
        <v>35</v>
      </c>
      <c r="L32" s="32"/>
      <c r="M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9" t="s">
        <v>36</v>
      </c>
      <c r="E33" s="26" t="s">
        <v>37</v>
      </c>
      <c r="F33" s="97">
        <f>ROUND((SUM(BE117:BE122)),  2)</f>
        <v>0</v>
      </c>
      <c r="G33" s="32"/>
      <c r="H33" s="32"/>
      <c r="I33" s="100">
        <v>0.21</v>
      </c>
      <c r="J33" s="32"/>
      <c r="K33" s="97">
        <f>ROUND(((SUM(BE117:BE122))*I33),  2)</f>
        <v>0</v>
      </c>
      <c r="L33" s="32"/>
      <c r="M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6" t="s">
        <v>38</v>
      </c>
      <c r="F34" s="97">
        <f>ROUND((SUM(BF117:BF122)),  2)</f>
        <v>0</v>
      </c>
      <c r="G34" s="32"/>
      <c r="H34" s="32"/>
      <c r="I34" s="100">
        <v>0.12</v>
      </c>
      <c r="J34" s="32"/>
      <c r="K34" s="97">
        <f>ROUND(((SUM(BF117:BF122))*I34),  2)</f>
        <v>0</v>
      </c>
      <c r="L34" s="32"/>
      <c r="M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6" t="s">
        <v>39</v>
      </c>
      <c r="F35" s="97">
        <f>ROUND((SUM(BG117:BG122)),  2)</f>
        <v>0</v>
      </c>
      <c r="G35" s="32"/>
      <c r="H35" s="32"/>
      <c r="I35" s="100">
        <v>0.21</v>
      </c>
      <c r="J35" s="32"/>
      <c r="K35" s="97">
        <f>0</f>
        <v>0</v>
      </c>
      <c r="L35" s="32"/>
      <c r="M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6" t="s">
        <v>40</v>
      </c>
      <c r="F36" s="97">
        <f>ROUND((SUM(BH117:BH122)),  2)</f>
        <v>0</v>
      </c>
      <c r="G36" s="32"/>
      <c r="H36" s="32"/>
      <c r="I36" s="100">
        <v>0.12</v>
      </c>
      <c r="J36" s="32"/>
      <c r="K36" s="97">
        <f>0</f>
        <v>0</v>
      </c>
      <c r="L36" s="32"/>
      <c r="M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6" t="s">
        <v>41</v>
      </c>
      <c r="F37" s="97">
        <f>ROUND((SUM(BI117:BI122)),  2)</f>
        <v>0</v>
      </c>
      <c r="G37" s="32"/>
      <c r="H37" s="32"/>
      <c r="I37" s="100">
        <v>0</v>
      </c>
      <c r="J37" s="32"/>
      <c r="K37" s="97">
        <f>0</f>
        <v>0</v>
      </c>
      <c r="L37" s="32"/>
      <c r="M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42</v>
      </c>
      <c r="E39" s="60"/>
      <c r="F39" s="60"/>
      <c r="G39" s="103" t="s">
        <v>43</v>
      </c>
      <c r="H39" s="104" t="s">
        <v>44</v>
      </c>
      <c r="I39" s="60"/>
      <c r="J39" s="60"/>
      <c r="K39" s="105">
        <f>SUM(K30:K37)</f>
        <v>0</v>
      </c>
      <c r="L39" s="106"/>
      <c r="M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9"/>
      <c r="M41" s="19"/>
    </row>
    <row r="42" spans="1:31" s="1" customFormat="1" ht="14.45" customHeight="1">
      <c r="B42" s="19"/>
      <c r="M42" s="19"/>
    </row>
    <row r="43" spans="1:31" s="1" customFormat="1" ht="14.45" customHeight="1">
      <c r="B43" s="19"/>
      <c r="M43" s="19"/>
    </row>
    <row r="44" spans="1:31" s="1" customFormat="1" ht="14.45" customHeight="1">
      <c r="B44" s="19"/>
      <c r="M44" s="19"/>
    </row>
    <row r="45" spans="1:31" s="1" customFormat="1" ht="14.45" customHeight="1">
      <c r="B45" s="19"/>
      <c r="M45" s="19"/>
    </row>
    <row r="46" spans="1:31" s="1" customFormat="1" ht="14.45" customHeight="1">
      <c r="B46" s="19"/>
      <c r="M46" s="19"/>
    </row>
    <row r="47" spans="1:31" s="1" customFormat="1" ht="14.45" customHeight="1">
      <c r="B47" s="19"/>
      <c r="M47" s="19"/>
    </row>
    <row r="48" spans="1:31" s="1" customFormat="1" ht="14.45" customHeight="1">
      <c r="B48" s="19"/>
      <c r="M48" s="19"/>
    </row>
    <row r="49" spans="1:31" s="1" customFormat="1" ht="14.45" customHeight="1">
      <c r="B49" s="19"/>
      <c r="M49" s="19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4"/>
      <c r="M50" s="42"/>
    </row>
    <row r="51" spans="1:31">
      <c r="B51" s="19"/>
      <c r="M51" s="19"/>
    </row>
    <row r="52" spans="1:31">
      <c r="B52" s="19"/>
      <c r="M52" s="19"/>
    </row>
    <row r="53" spans="1:31">
      <c r="B53" s="19"/>
      <c r="M53" s="19"/>
    </row>
    <row r="54" spans="1:31">
      <c r="B54" s="19"/>
      <c r="M54" s="19"/>
    </row>
    <row r="55" spans="1:31">
      <c r="B55" s="19"/>
      <c r="M55" s="19"/>
    </row>
    <row r="56" spans="1:31">
      <c r="B56" s="19"/>
      <c r="M56" s="19"/>
    </row>
    <row r="57" spans="1:31">
      <c r="B57" s="19"/>
      <c r="M57" s="19"/>
    </row>
    <row r="58" spans="1:31">
      <c r="B58" s="19"/>
      <c r="M58" s="19"/>
    </row>
    <row r="59" spans="1:31">
      <c r="B59" s="19"/>
      <c r="M59" s="19"/>
    </row>
    <row r="60" spans="1:31">
      <c r="B60" s="19"/>
      <c r="M60" s="19"/>
    </row>
    <row r="61" spans="1:31" s="2" customFormat="1" ht="12.75">
      <c r="A61" s="32"/>
      <c r="B61" s="33"/>
      <c r="C61" s="32"/>
      <c r="D61" s="45" t="s">
        <v>47</v>
      </c>
      <c r="E61" s="35"/>
      <c r="F61" s="107" t="s">
        <v>48</v>
      </c>
      <c r="G61" s="45" t="s">
        <v>47</v>
      </c>
      <c r="H61" s="35"/>
      <c r="I61" s="35"/>
      <c r="J61" s="108" t="s">
        <v>48</v>
      </c>
      <c r="K61" s="35"/>
      <c r="L61" s="35"/>
      <c r="M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19"/>
      <c r="M62" s="19"/>
    </row>
    <row r="63" spans="1:31">
      <c r="B63" s="19"/>
      <c r="M63" s="19"/>
    </row>
    <row r="64" spans="1:31">
      <c r="B64" s="19"/>
      <c r="M64" s="19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6"/>
      <c r="M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19"/>
      <c r="M66" s="19"/>
    </row>
    <row r="67" spans="1:31">
      <c r="B67" s="19"/>
      <c r="M67" s="19"/>
    </row>
    <row r="68" spans="1:31">
      <c r="B68" s="19"/>
      <c r="M68" s="19"/>
    </row>
    <row r="69" spans="1:31">
      <c r="B69" s="19"/>
      <c r="M69" s="19"/>
    </row>
    <row r="70" spans="1:31">
      <c r="B70" s="19"/>
      <c r="M70" s="19"/>
    </row>
    <row r="71" spans="1:31">
      <c r="B71" s="19"/>
      <c r="M71" s="19"/>
    </row>
    <row r="72" spans="1:31">
      <c r="B72" s="19"/>
      <c r="M72" s="19"/>
    </row>
    <row r="73" spans="1:31">
      <c r="B73" s="19"/>
      <c r="M73" s="19"/>
    </row>
    <row r="74" spans="1:31">
      <c r="B74" s="19"/>
      <c r="M74" s="19"/>
    </row>
    <row r="75" spans="1:31">
      <c r="B75" s="19"/>
      <c r="M75" s="19"/>
    </row>
    <row r="76" spans="1:31" s="2" customFormat="1" ht="12.75">
      <c r="A76" s="32"/>
      <c r="B76" s="33"/>
      <c r="C76" s="32"/>
      <c r="D76" s="45" t="s">
        <v>47</v>
      </c>
      <c r="E76" s="35"/>
      <c r="F76" s="107" t="s">
        <v>48</v>
      </c>
      <c r="G76" s="45" t="s">
        <v>47</v>
      </c>
      <c r="H76" s="35"/>
      <c r="I76" s="35"/>
      <c r="J76" s="108" t="s">
        <v>48</v>
      </c>
      <c r="K76" s="35"/>
      <c r="L76" s="35"/>
      <c r="M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0" t="s">
        <v>94</v>
      </c>
      <c r="D82" s="32"/>
      <c r="E82" s="32"/>
      <c r="F82" s="32"/>
      <c r="G82" s="32"/>
      <c r="H82" s="32"/>
      <c r="I82" s="32"/>
      <c r="J82" s="32"/>
      <c r="K82" s="32"/>
      <c r="L82" s="32"/>
      <c r="M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6" t="s">
        <v>17</v>
      </c>
      <c r="D84" s="32"/>
      <c r="E84" s="32"/>
      <c r="F84" s="32"/>
      <c r="G84" s="32"/>
      <c r="H84" s="32"/>
      <c r="I84" s="32"/>
      <c r="J84" s="32"/>
      <c r="K84" s="32"/>
      <c r="L84" s="32"/>
      <c r="M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41" t="str">
        <f>E7</f>
        <v>„Sportovní a dětské hřiště u ZŠ Němčice, Ivančice"</v>
      </c>
      <c r="F85" s="250"/>
      <c r="G85" s="250"/>
      <c r="H85" s="250"/>
      <c r="I85" s="32"/>
      <c r="J85" s="32"/>
      <c r="K85" s="32"/>
      <c r="L85" s="32"/>
      <c r="M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2" customHeight="1">
      <c r="A87" s="32"/>
      <c r="B87" s="33"/>
      <c r="C87" s="26" t="s">
        <v>21</v>
      </c>
      <c r="D87" s="32"/>
      <c r="E87" s="32"/>
      <c r="F87" s="24" t="str">
        <f>F10</f>
        <v>pozemek p. č. 395/59 v k. ú. Alexovice a obci Ivančice</v>
      </c>
      <c r="G87" s="32"/>
      <c r="H87" s="32"/>
      <c r="I87" s="26" t="s">
        <v>23</v>
      </c>
      <c r="J87" s="55" t="str">
        <f>IF(J10="","",J10)</f>
        <v>vyplň údaj</v>
      </c>
      <c r="K87" s="32"/>
      <c r="L87" s="32"/>
      <c r="M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5.2" customHeight="1">
      <c r="A89" s="32"/>
      <c r="B89" s="33"/>
      <c r="C89" s="26" t="s">
        <v>24</v>
      </c>
      <c r="D89" s="32"/>
      <c r="E89" s="32"/>
      <c r="F89" s="24" t="str">
        <f>E13</f>
        <v xml:space="preserve"> </v>
      </c>
      <c r="G89" s="32"/>
      <c r="H89" s="32"/>
      <c r="I89" s="26" t="s">
        <v>29</v>
      </c>
      <c r="J89" s="30" t="str">
        <f>E19</f>
        <v xml:space="preserve"> </v>
      </c>
      <c r="K89" s="32"/>
      <c r="L89" s="32"/>
      <c r="M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15.2" customHeight="1">
      <c r="A90" s="32"/>
      <c r="B90" s="33"/>
      <c r="C90" s="26" t="s">
        <v>27</v>
      </c>
      <c r="D90" s="32"/>
      <c r="E90" s="32"/>
      <c r="F90" s="24" t="str">
        <f>IF(E16="","",E16)</f>
        <v>Vyplň údaj</v>
      </c>
      <c r="G90" s="32"/>
      <c r="H90" s="32"/>
      <c r="I90" s="26" t="s">
        <v>30</v>
      </c>
      <c r="J90" s="30" t="str">
        <f>E22</f>
        <v xml:space="preserve"> </v>
      </c>
      <c r="K90" s="32"/>
      <c r="L90" s="32"/>
      <c r="M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0.35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29.25" customHeight="1">
      <c r="A92" s="32"/>
      <c r="B92" s="33"/>
      <c r="C92" s="109" t="s">
        <v>95</v>
      </c>
      <c r="D92" s="101"/>
      <c r="E92" s="101"/>
      <c r="F92" s="101"/>
      <c r="G92" s="101"/>
      <c r="H92" s="101"/>
      <c r="I92" s="110" t="s">
        <v>96</v>
      </c>
      <c r="J92" s="110" t="s">
        <v>97</v>
      </c>
      <c r="K92" s="110" t="s">
        <v>98</v>
      </c>
      <c r="L92" s="101"/>
      <c r="M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2.9" customHeight="1">
      <c r="A94" s="32"/>
      <c r="B94" s="33"/>
      <c r="C94" s="111" t="s">
        <v>99</v>
      </c>
      <c r="D94" s="32"/>
      <c r="E94" s="32"/>
      <c r="F94" s="32"/>
      <c r="G94" s="32"/>
      <c r="H94" s="32"/>
      <c r="I94" s="71">
        <f t="shared" ref="I94:J99" si="0">Q117</f>
        <v>0</v>
      </c>
      <c r="J94" s="71">
        <f t="shared" si="0"/>
        <v>0</v>
      </c>
      <c r="K94" s="71">
        <f t="shared" ref="K94:K99" si="1">K117</f>
        <v>0</v>
      </c>
      <c r="L94" s="32"/>
      <c r="M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U94" s="16" t="s">
        <v>100</v>
      </c>
    </row>
    <row r="95" spans="1:47" s="9" customFormat="1" ht="24.95" customHeight="1">
      <c r="B95" s="112"/>
      <c r="D95" s="113" t="s">
        <v>101</v>
      </c>
      <c r="E95" s="114"/>
      <c r="F95" s="114"/>
      <c r="G95" s="114"/>
      <c r="H95" s="114"/>
      <c r="I95" s="115">
        <f t="shared" si="0"/>
        <v>0</v>
      </c>
      <c r="J95" s="115">
        <f t="shared" si="0"/>
        <v>0</v>
      </c>
      <c r="K95" s="115">
        <f t="shared" si="1"/>
        <v>0</v>
      </c>
      <c r="M95" s="112"/>
    </row>
    <row r="96" spans="1:47" s="10" customFormat="1" ht="19.899999999999999" customHeight="1">
      <c r="B96" s="116"/>
      <c r="D96" s="117" t="s">
        <v>102</v>
      </c>
      <c r="E96" s="118"/>
      <c r="F96" s="118"/>
      <c r="G96" s="118"/>
      <c r="H96" s="118"/>
      <c r="I96" s="119">
        <f t="shared" si="0"/>
        <v>0</v>
      </c>
      <c r="J96" s="119">
        <f t="shared" si="0"/>
        <v>0</v>
      </c>
      <c r="K96" s="119">
        <f t="shared" si="1"/>
        <v>0</v>
      </c>
      <c r="M96" s="116"/>
    </row>
    <row r="97" spans="1:31" s="10" customFormat="1" ht="19.899999999999999" customHeight="1">
      <c r="B97" s="116"/>
      <c r="D97" s="117" t="s">
        <v>103</v>
      </c>
      <c r="E97" s="118"/>
      <c r="F97" s="118"/>
      <c r="G97" s="118"/>
      <c r="H97" s="118"/>
      <c r="I97" s="119">
        <f t="shared" si="0"/>
        <v>0</v>
      </c>
      <c r="J97" s="119">
        <f t="shared" si="0"/>
        <v>0</v>
      </c>
      <c r="K97" s="119">
        <f t="shared" si="1"/>
        <v>0</v>
      </c>
      <c r="M97" s="116"/>
    </row>
    <row r="98" spans="1:31" s="10" customFormat="1" ht="19.899999999999999" customHeight="1">
      <c r="B98" s="116"/>
      <c r="D98" s="117" t="s">
        <v>104</v>
      </c>
      <c r="E98" s="118"/>
      <c r="F98" s="118"/>
      <c r="G98" s="118"/>
      <c r="H98" s="118"/>
      <c r="I98" s="119">
        <f t="shared" si="0"/>
        <v>0</v>
      </c>
      <c r="J98" s="119">
        <f t="shared" si="0"/>
        <v>0</v>
      </c>
      <c r="K98" s="119">
        <f t="shared" si="1"/>
        <v>0</v>
      </c>
      <c r="M98" s="116"/>
    </row>
    <row r="99" spans="1:31" s="10" customFormat="1" ht="19.899999999999999" customHeight="1">
      <c r="B99" s="116"/>
      <c r="D99" s="117" t="s">
        <v>105</v>
      </c>
      <c r="E99" s="118"/>
      <c r="F99" s="118"/>
      <c r="G99" s="118"/>
      <c r="H99" s="118"/>
      <c r="I99" s="119">
        <f t="shared" si="0"/>
        <v>0</v>
      </c>
      <c r="J99" s="119">
        <f t="shared" si="0"/>
        <v>0</v>
      </c>
      <c r="K99" s="119">
        <f t="shared" si="1"/>
        <v>0</v>
      </c>
      <c r="M99" s="116"/>
    </row>
    <row r="100" spans="1:31" s="2" customFormat="1" ht="21.75" customHeight="1">
      <c r="A100" s="32"/>
      <c r="B100" s="33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4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31" s="2" customFormat="1" ht="6.95" customHeight="1">
      <c r="A101" s="32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5" spans="1:31" s="2" customFormat="1" ht="6.95" customHeight="1">
      <c r="A105" s="32"/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24.95" customHeight="1">
      <c r="A106" s="32"/>
      <c r="B106" s="33"/>
      <c r="C106" s="20" t="s">
        <v>106</v>
      </c>
      <c r="D106" s="32"/>
      <c r="E106" s="32"/>
      <c r="F106" s="32"/>
      <c r="G106" s="32"/>
      <c r="H106" s="32"/>
      <c r="I106" s="32"/>
      <c r="J106" s="32"/>
      <c r="K106" s="32"/>
      <c r="L106" s="32"/>
      <c r="M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6.95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12" customHeight="1">
      <c r="A108" s="32"/>
      <c r="B108" s="33"/>
      <c r="C108" s="26" t="s">
        <v>17</v>
      </c>
      <c r="D108" s="32"/>
      <c r="E108" s="32"/>
      <c r="F108" s="32"/>
      <c r="G108" s="32"/>
      <c r="H108" s="32"/>
      <c r="I108" s="32"/>
      <c r="J108" s="32"/>
      <c r="K108" s="32"/>
      <c r="L108" s="32"/>
      <c r="M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16.5" customHeight="1">
      <c r="A109" s="32"/>
      <c r="B109" s="33"/>
      <c r="C109" s="32"/>
      <c r="D109" s="32"/>
      <c r="E109" s="241" t="str">
        <f>E7</f>
        <v>„Sportovní a dětské hřiště u ZŠ Němčice, Ivančice"</v>
      </c>
      <c r="F109" s="250"/>
      <c r="G109" s="250"/>
      <c r="H109" s="250"/>
      <c r="I109" s="32"/>
      <c r="J109" s="32"/>
      <c r="K109" s="32"/>
      <c r="L109" s="32"/>
      <c r="M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33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2" customHeight="1">
      <c r="A111" s="32"/>
      <c r="B111" s="33"/>
      <c r="C111" s="26" t="s">
        <v>21</v>
      </c>
      <c r="D111" s="32"/>
      <c r="E111" s="32"/>
      <c r="F111" s="24" t="str">
        <f>F10</f>
        <v>pozemek p. č. 395/59 v k. ú. Alexovice a obci Ivančice</v>
      </c>
      <c r="G111" s="32"/>
      <c r="H111" s="32"/>
      <c r="I111" s="26" t="s">
        <v>23</v>
      </c>
      <c r="J111" s="55" t="str">
        <f>IF(J10="","",J10)</f>
        <v>vyplň údaj</v>
      </c>
      <c r="K111" s="32"/>
      <c r="L111" s="32"/>
      <c r="M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33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3" s="2" customFormat="1" ht="15.2" customHeight="1">
      <c r="A113" s="32"/>
      <c r="B113" s="33"/>
      <c r="C113" s="26" t="s">
        <v>24</v>
      </c>
      <c r="D113" s="32"/>
      <c r="E113" s="32"/>
      <c r="F113" s="24" t="str">
        <f>E13</f>
        <v xml:space="preserve"> </v>
      </c>
      <c r="G113" s="32"/>
      <c r="H113" s="32"/>
      <c r="I113" s="26" t="s">
        <v>29</v>
      </c>
      <c r="J113" s="30" t="str">
        <f>E19</f>
        <v xml:space="preserve"> </v>
      </c>
      <c r="K113" s="32"/>
      <c r="L113" s="32"/>
      <c r="M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15.2" customHeight="1">
      <c r="A114" s="32"/>
      <c r="B114" s="33"/>
      <c r="C114" s="26" t="s">
        <v>27</v>
      </c>
      <c r="D114" s="32"/>
      <c r="E114" s="32"/>
      <c r="F114" s="24" t="str">
        <f>IF(E16="","",E16)</f>
        <v>Vyplň údaj</v>
      </c>
      <c r="G114" s="32"/>
      <c r="H114" s="32"/>
      <c r="I114" s="26" t="s">
        <v>30</v>
      </c>
      <c r="J114" s="30" t="str">
        <f>E22</f>
        <v xml:space="preserve"> </v>
      </c>
      <c r="K114" s="32"/>
      <c r="L114" s="32"/>
      <c r="M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10.3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11" customFormat="1" ht="29.25" customHeight="1">
      <c r="A116" s="120"/>
      <c r="B116" s="121"/>
      <c r="C116" s="122" t="s">
        <v>107</v>
      </c>
      <c r="D116" s="123" t="s">
        <v>57</v>
      </c>
      <c r="E116" s="123" t="s">
        <v>53</v>
      </c>
      <c r="F116" s="123" t="s">
        <v>54</v>
      </c>
      <c r="G116" s="123" t="s">
        <v>108</v>
      </c>
      <c r="H116" s="123" t="s">
        <v>109</v>
      </c>
      <c r="I116" s="123" t="s">
        <v>110</v>
      </c>
      <c r="J116" s="123" t="s">
        <v>111</v>
      </c>
      <c r="K116" s="124" t="s">
        <v>98</v>
      </c>
      <c r="L116" s="125" t="s">
        <v>112</v>
      </c>
      <c r="M116" s="126"/>
      <c r="N116" s="62" t="s">
        <v>1</v>
      </c>
      <c r="O116" s="63" t="s">
        <v>36</v>
      </c>
      <c r="P116" s="63" t="s">
        <v>113</v>
      </c>
      <c r="Q116" s="63" t="s">
        <v>114</v>
      </c>
      <c r="R116" s="63" t="s">
        <v>115</v>
      </c>
      <c r="S116" s="63" t="s">
        <v>116</v>
      </c>
      <c r="T116" s="63" t="s">
        <v>117</v>
      </c>
      <c r="U116" s="63" t="s">
        <v>118</v>
      </c>
      <c r="V116" s="63" t="s">
        <v>119</v>
      </c>
      <c r="W116" s="63" t="s">
        <v>120</v>
      </c>
      <c r="X116" s="64" t="s">
        <v>121</v>
      </c>
      <c r="Y116" s="120"/>
      <c r="Z116" s="120"/>
      <c r="AA116" s="120"/>
      <c r="AB116" s="120"/>
      <c r="AC116" s="120"/>
      <c r="AD116" s="120"/>
      <c r="AE116" s="120"/>
    </row>
    <row r="117" spans="1:63" s="2" customFormat="1" ht="22.9" customHeight="1">
      <c r="A117" s="32"/>
      <c r="B117" s="33"/>
      <c r="C117" s="69" t="s">
        <v>122</v>
      </c>
      <c r="D117" s="32"/>
      <c r="E117" s="32"/>
      <c r="F117" s="32"/>
      <c r="G117" s="32"/>
      <c r="H117" s="32"/>
      <c r="I117" s="32"/>
      <c r="J117" s="32"/>
      <c r="K117" s="127">
        <f t="shared" ref="K117:K122" si="2">BK117</f>
        <v>0</v>
      </c>
      <c r="L117" s="32"/>
      <c r="M117" s="33"/>
      <c r="N117" s="65"/>
      <c r="O117" s="56"/>
      <c r="P117" s="66"/>
      <c r="Q117" s="128">
        <f>Q118</f>
        <v>0</v>
      </c>
      <c r="R117" s="128">
        <f>R118</f>
        <v>0</v>
      </c>
      <c r="S117" s="66"/>
      <c r="T117" s="129">
        <f>T118</f>
        <v>0</v>
      </c>
      <c r="U117" s="66"/>
      <c r="V117" s="129">
        <f>V118</f>
        <v>0</v>
      </c>
      <c r="W117" s="66"/>
      <c r="X117" s="130">
        <f>X118</f>
        <v>0</v>
      </c>
      <c r="Y117" s="32"/>
      <c r="Z117" s="32"/>
      <c r="AA117" s="32"/>
      <c r="AB117" s="32"/>
      <c r="AC117" s="32"/>
      <c r="AD117" s="32"/>
      <c r="AE117" s="32"/>
      <c r="AT117" s="16" t="s">
        <v>73</v>
      </c>
      <c r="AU117" s="16" t="s">
        <v>100</v>
      </c>
      <c r="BK117" s="131">
        <f>BK118</f>
        <v>0</v>
      </c>
    </row>
    <row r="118" spans="1:63" s="12" customFormat="1" ht="25.9" customHeight="1">
      <c r="B118" s="132"/>
      <c r="D118" s="133" t="s">
        <v>73</v>
      </c>
      <c r="E118" s="134" t="s">
        <v>123</v>
      </c>
      <c r="F118" s="134" t="s">
        <v>124</v>
      </c>
      <c r="I118" s="135"/>
      <c r="J118" s="135"/>
      <c r="K118" s="136">
        <f t="shared" si="2"/>
        <v>0</v>
      </c>
      <c r="M118" s="132"/>
      <c r="N118" s="137"/>
      <c r="O118" s="138"/>
      <c r="P118" s="138"/>
      <c r="Q118" s="139">
        <f>SUM(Q119:Q122)</f>
        <v>0</v>
      </c>
      <c r="R118" s="139">
        <f>SUM(R119:R122)</f>
        <v>0</v>
      </c>
      <c r="S118" s="138"/>
      <c r="T118" s="140">
        <f>SUM(T119:T122)</f>
        <v>0</v>
      </c>
      <c r="U118" s="138"/>
      <c r="V118" s="140">
        <f>SUM(V119:V122)</f>
        <v>0</v>
      </c>
      <c r="W118" s="138"/>
      <c r="X118" s="141">
        <f>SUM(X119:X122)</f>
        <v>0</v>
      </c>
      <c r="AR118" s="133" t="s">
        <v>79</v>
      </c>
      <c r="AT118" s="142" t="s">
        <v>73</v>
      </c>
      <c r="AU118" s="142" t="s">
        <v>74</v>
      </c>
      <c r="AY118" s="133" t="s">
        <v>125</v>
      </c>
      <c r="BK118" s="143">
        <f>SUM(BK119:BK122)</f>
        <v>0</v>
      </c>
    </row>
    <row r="119" spans="1:63" s="12" customFormat="1" ht="22.9" customHeight="1">
      <c r="B119" s="132"/>
      <c r="D119" s="133" t="s">
        <v>73</v>
      </c>
      <c r="E119" s="144" t="s">
        <v>79</v>
      </c>
      <c r="F119" s="144" t="s">
        <v>126</v>
      </c>
      <c r="I119" s="135"/>
      <c r="J119" s="135"/>
      <c r="K119" s="145">
        <f t="shared" si="2"/>
        <v>0</v>
      </c>
      <c r="M119" s="132"/>
      <c r="N119" s="137"/>
      <c r="O119" s="138"/>
      <c r="P119" s="138"/>
      <c r="Q119" s="139">
        <v>0</v>
      </c>
      <c r="R119" s="139">
        <v>0</v>
      </c>
      <c r="S119" s="138"/>
      <c r="T119" s="140">
        <v>0</v>
      </c>
      <c r="U119" s="138"/>
      <c r="V119" s="140">
        <v>0</v>
      </c>
      <c r="W119" s="138"/>
      <c r="X119" s="141">
        <v>0</v>
      </c>
      <c r="AR119" s="133" t="s">
        <v>79</v>
      </c>
      <c r="AT119" s="142" t="s">
        <v>73</v>
      </c>
      <c r="AU119" s="142" t="s">
        <v>79</v>
      </c>
      <c r="AY119" s="133" t="s">
        <v>125</v>
      </c>
      <c r="BK119" s="143">
        <v>0</v>
      </c>
    </row>
    <row r="120" spans="1:63" s="12" customFormat="1" ht="22.9" customHeight="1">
      <c r="B120" s="132"/>
      <c r="D120" s="133" t="s">
        <v>73</v>
      </c>
      <c r="E120" s="144" t="s">
        <v>127</v>
      </c>
      <c r="F120" s="144" t="s">
        <v>128</v>
      </c>
      <c r="I120" s="135"/>
      <c r="J120" s="135"/>
      <c r="K120" s="145">
        <f t="shared" si="2"/>
        <v>0</v>
      </c>
      <c r="M120" s="132"/>
      <c r="N120" s="137"/>
      <c r="O120" s="138"/>
      <c r="P120" s="138"/>
      <c r="Q120" s="139">
        <v>0</v>
      </c>
      <c r="R120" s="139">
        <v>0</v>
      </c>
      <c r="S120" s="138"/>
      <c r="T120" s="140">
        <v>0</v>
      </c>
      <c r="U120" s="138"/>
      <c r="V120" s="140">
        <v>0</v>
      </c>
      <c r="W120" s="138"/>
      <c r="X120" s="141">
        <v>0</v>
      </c>
      <c r="AR120" s="133" t="s">
        <v>79</v>
      </c>
      <c r="AT120" s="142" t="s">
        <v>73</v>
      </c>
      <c r="AU120" s="142" t="s">
        <v>79</v>
      </c>
      <c r="AY120" s="133" t="s">
        <v>125</v>
      </c>
      <c r="BK120" s="143">
        <v>0</v>
      </c>
    </row>
    <row r="121" spans="1:63" s="12" customFormat="1" ht="22.9" customHeight="1">
      <c r="B121" s="132"/>
      <c r="D121" s="133" t="s">
        <v>73</v>
      </c>
      <c r="E121" s="144" t="s">
        <v>129</v>
      </c>
      <c r="F121" s="144" t="s">
        <v>130</v>
      </c>
      <c r="I121" s="135"/>
      <c r="J121" s="135"/>
      <c r="K121" s="145">
        <f t="shared" si="2"/>
        <v>0</v>
      </c>
      <c r="M121" s="132"/>
      <c r="N121" s="137"/>
      <c r="O121" s="138"/>
      <c r="P121" s="138"/>
      <c r="Q121" s="139">
        <v>0</v>
      </c>
      <c r="R121" s="139">
        <v>0</v>
      </c>
      <c r="S121" s="138"/>
      <c r="T121" s="140">
        <v>0</v>
      </c>
      <c r="U121" s="138"/>
      <c r="V121" s="140">
        <v>0</v>
      </c>
      <c r="W121" s="138"/>
      <c r="X121" s="141">
        <v>0</v>
      </c>
      <c r="AR121" s="133" t="s">
        <v>79</v>
      </c>
      <c r="AT121" s="142" t="s">
        <v>73</v>
      </c>
      <c r="AU121" s="142" t="s">
        <v>79</v>
      </c>
      <c r="AY121" s="133" t="s">
        <v>125</v>
      </c>
      <c r="BK121" s="143">
        <v>0</v>
      </c>
    </row>
    <row r="122" spans="1:63" s="12" customFormat="1" ht="22.9" customHeight="1">
      <c r="B122" s="132"/>
      <c r="D122" s="133" t="s">
        <v>73</v>
      </c>
      <c r="E122" s="144" t="s">
        <v>131</v>
      </c>
      <c r="F122" s="144" t="s">
        <v>132</v>
      </c>
      <c r="I122" s="135"/>
      <c r="J122" s="135"/>
      <c r="K122" s="145">
        <f t="shared" si="2"/>
        <v>0</v>
      </c>
      <c r="M122" s="132"/>
      <c r="N122" s="146"/>
      <c r="O122" s="147"/>
      <c r="P122" s="147"/>
      <c r="Q122" s="148">
        <v>0</v>
      </c>
      <c r="R122" s="148">
        <v>0</v>
      </c>
      <c r="S122" s="147"/>
      <c r="T122" s="149">
        <v>0</v>
      </c>
      <c r="U122" s="147"/>
      <c r="V122" s="149">
        <v>0</v>
      </c>
      <c r="W122" s="147"/>
      <c r="X122" s="150">
        <v>0</v>
      </c>
      <c r="AR122" s="133" t="s">
        <v>79</v>
      </c>
      <c r="AT122" s="142" t="s">
        <v>73</v>
      </c>
      <c r="AU122" s="142" t="s">
        <v>79</v>
      </c>
      <c r="AY122" s="133" t="s">
        <v>125</v>
      </c>
      <c r="BK122" s="143">
        <v>0</v>
      </c>
    </row>
    <row r="123" spans="1:63" s="2" customFormat="1" ht="6.95" customHeight="1">
      <c r="A123" s="32"/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33"/>
      <c r="N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</sheetData>
  <autoFilter ref="C116:L122" xr:uid="{00000000-0009-0000-0000-000001000000}"/>
  <mergeCells count="6">
    <mergeCell ref="E109:H109"/>
    <mergeCell ref="M2:Z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72"/>
  <sheetViews>
    <sheetView showGridLines="0" topLeftCell="A151" workbookViewId="0">
      <selection activeCell="F14" sqref="F1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5.5" style="1" hidden="1" customWidth="1"/>
    <col min="13" max="13" width="9.33203125" style="1" customWidth="1"/>
    <col min="14" max="14" width="10.83203125" style="1" hidden="1" customWidth="1"/>
    <col min="15" max="15" width="9.33203125" style="1" hidden="1"/>
    <col min="16" max="24" width="14.1640625" style="1" hidden="1" customWidth="1"/>
    <col min="25" max="25" width="12.33203125" style="1" hidden="1" customWidth="1"/>
    <col min="26" max="26" width="16.33203125" style="1" customWidth="1"/>
    <col min="27" max="27" width="12.33203125" style="1" customWidth="1"/>
    <col min="28" max="28" width="1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M2" s="211" t="s">
        <v>6</v>
      </c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T2" s="16" t="s">
        <v>83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  <c r="AT3" s="16" t="s">
        <v>84</v>
      </c>
    </row>
    <row r="4" spans="1:46" s="1" customFormat="1" ht="24.95" customHeight="1">
      <c r="B4" s="19"/>
      <c r="D4" s="20" t="s">
        <v>91</v>
      </c>
      <c r="M4" s="19"/>
      <c r="N4" s="93" t="s">
        <v>11</v>
      </c>
      <c r="AT4" s="16" t="s">
        <v>3</v>
      </c>
    </row>
    <row r="5" spans="1:46" s="1" customFormat="1" ht="6.95" customHeight="1">
      <c r="B5" s="19"/>
      <c r="M5" s="19"/>
    </row>
    <row r="6" spans="1:46" s="1" customFormat="1" ht="12" customHeight="1">
      <c r="B6" s="19"/>
      <c r="D6" s="26" t="s">
        <v>17</v>
      </c>
      <c r="M6" s="19"/>
    </row>
    <row r="7" spans="1:46" s="1" customFormat="1" ht="16.5" customHeight="1">
      <c r="B7" s="19"/>
      <c r="E7" s="252" t="str">
        <f>'Rekapitulace stavby'!K6</f>
        <v>„Sportovní a dětské hřiště u ZŠ Němčice, Ivančice"</v>
      </c>
      <c r="F7" s="253"/>
      <c r="G7" s="253"/>
      <c r="H7" s="253"/>
      <c r="M7" s="19"/>
    </row>
    <row r="8" spans="1:46" s="2" customFormat="1" ht="12" customHeight="1">
      <c r="A8" s="32"/>
      <c r="B8" s="33"/>
      <c r="C8" s="32"/>
      <c r="D8" s="26" t="s">
        <v>133</v>
      </c>
      <c r="E8" s="32"/>
      <c r="F8" s="32"/>
      <c r="G8" s="32"/>
      <c r="H8" s="32"/>
      <c r="I8" s="32"/>
      <c r="J8" s="32"/>
      <c r="K8" s="32"/>
      <c r="L8" s="32"/>
      <c r="M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41" t="s">
        <v>134</v>
      </c>
      <c r="F9" s="250"/>
      <c r="G9" s="250"/>
      <c r="H9" s="250"/>
      <c r="I9" s="32"/>
      <c r="J9" s="32"/>
      <c r="K9" s="32"/>
      <c r="L9" s="32"/>
      <c r="M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6" t="s">
        <v>19</v>
      </c>
      <c r="E11" s="32"/>
      <c r="F11" s="24" t="s">
        <v>1</v>
      </c>
      <c r="G11" s="32"/>
      <c r="H11" s="32"/>
      <c r="I11" s="26" t="s">
        <v>20</v>
      </c>
      <c r="J11" s="24" t="s">
        <v>1</v>
      </c>
      <c r="K11" s="32"/>
      <c r="L11" s="32"/>
      <c r="M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6" t="s">
        <v>21</v>
      </c>
      <c r="E12" s="32"/>
      <c r="F12" s="24" t="s">
        <v>312</v>
      </c>
      <c r="G12" s="32"/>
      <c r="H12" s="32"/>
      <c r="I12" s="26" t="s">
        <v>23</v>
      </c>
      <c r="J12" s="209" t="str">
        <f>'Rekapitulace stavby'!AN8</f>
        <v>vyplň údaj</v>
      </c>
      <c r="K12" s="32"/>
      <c r="L12" s="32"/>
      <c r="M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6" t="s">
        <v>24</v>
      </c>
      <c r="E14" s="32"/>
      <c r="F14" s="210" t="s">
        <v>311</v>
      </c>
      <c r="G14" s="32"/>
      <c r="H14" s="32"/>
      <c r="I14" s="26" t="s">
        <v>25</v>
      </c>
      <c r="J14" s="24" t="str">
        <f>IF('Rekapitulace stavby'!AN10="","",'Rekapitulace stavby'!AN10)</f>
        <v>00281859</v>
      </c>
      <c r="K14" s="32"/>
      <c r="L14" s="32"/>
      <c r="M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4" t="str">
        <f>IF('Rekapitulace stavby'!E11="","",'Rekapitulace stavby'!E11)</f>
        <v xml:space="preserve"> </v>
      </c>
      <c r="F15" s="32"/>
      <c r="G15" s="32"/>
      <c r="H15" s="32"/>
      <c r="I15" s="26" t="s">
        <v>26</v>
      </c>
      <c r="J15" s="24" t="str">
        <f>IF('Rekapitulace stavby'!AN11="","",'Rekapitulace stavby'!AN11)</f>
        <v>CZ00281859</v>
      </c>
      <c r="K15" s="32"/>
      <c r="L15" s="32"/>
      <c r="M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6" t="s">
        <v>27</v>
      </c>
      <c r="E17" s="32"/>
      <c r="F17" s="32"/>
      <c r="G17" s="32"/>
      <c r="H17" s="32"/>
      <c r="I17" s="26" t="s">
        <v>25</v>
      </c>
      <c r="J17" s="27" t="str">
        <f>'Rekapitulace stavby'!AN13</f>
        <v>Vyplň údaj</v>
      </c>
      <c r="K17" s="32"/>
      <c r="L17" s="32"/>
      <c r="M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51" t="str">
        <f>'Rekapitulace stavby'!E14</f>
        <v>Vyplň údaj</v>
      </c>
      <c r="F18" s="213"/>
      <c r="G18" s="213"/>
      <c r="H18" s="213"/>
      <c r="I18" s="26" t="s">
        <v>26</v>
      </c>
      <c r="J18" s="27" t="str">
        <f>'Rekapitulace stavby'!AN14</f>
        <v>Vyplň údaj</v>
      </c>
      <c r="K18" s="32"/>
      <c r="L18" s="32"/>
      <c r="M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6" t="s">
        <v>29</v>
      </c>
      <c r="E20" s="32"/>
      <c r="F20" s="32"/>
      <c r="G20" s="32"/>
      <c r="H20" s="32"/>
      <c r="I20" s="26" t="s">
        <v>25</v>
      </c>
      <c r="J20" s="24" t="str">
        <f>IF('Rekapitulace stavby'!AN16="","",'Rekapitulace stavby'!AN16)</f>
        <v/>
      </c>
      <c r="K20" s="32"/>
      <c r="L20" s="32"/>
      <c r="M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4" t="str">
        <f>IF('Rekapitulace stavby'!E17="","",'Rekapitulace stavby'!E17)</f>
        <v xml:space="preserve"> </v>
      </c>
      <c r="F21" s="32"/>
      <c r="G21" s="32"/>
      <c r="H21" s="32"/>
      <c r="I21" s="26" t="s">
        <v>26</v>
      </c>
      <c r="J21" s="24" t="str">
        <f>IF('Rekapitulace stavby'!AN17="","",'Rekapitulace stavby'!AN17)</f>
        <v/>
      </c>
      <c r="K21" s="32"/>
      <c r="L21" s="32"/>
      <c r="M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6" t="s">
        <v>30</v>
      </c>
      <c r="E23" s="32"/>
      <c r="F23" s="32"/>
      <c r="G23" s="32"/>
      <c r="H23" s="32"/>
      <c r="I23" s="26" t="s">
        <v>25</v>
      </c>
      <c r="J23" s="24" t="str">
        <f>IF('Rekapitulace stavby'!AN19="","",'Rekapitulace stavby'!AN19)</f>
        <v/>
      </c>
      <c r="K23" s="32"/>
      <c r="L23" s="32"/>
      <c r="M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4" t="str">
        <f>IF('Rekapitulace stavby'!E20="","",'Rekapitulace stavby'!E20)</f>
        <v xml:space="preserve"> </v>
      </c>
      <c r="F24" s="32"/>
      <c r="G24" s="32"/>
      <c r="H24" s="32"/>
      <c r="I24" s="26" t="s">
        <v>26</v>
      </c>
      <c r="J24" s="24" t="str">
        <f>IF('Rekapitulace stavby'!AN20="","",'Rekapitulace stavby'!AN20)</f>
        <v/>
      </c>
      <c r="K24" s="32"/>
      <c r="L24" s="32"/>
      <c r="M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6" t="s">
        <v>31</v>
      </c>
      <c r="E26" s="32"/>
      <c r="F26" s="32"/>
      <c r="G26" s="32"/>
      <c r="H26" s="32"/>
      <c r="I26" s="32"/>
      <c r="J26" s="32"/>
      <c r="K26" s="32"/>
      <c r="L26" s="32"/>
      <c r="M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27" t="s">
        <v>1</v>
      </c>
      <c r="F27" s="227"/>
      <c r="G27" s="227"/>
      <c r="H27" s="227"/>
      <c r="I27" s="94"/>
      <c r="J27" s="94"/>
      <c r="K27" s="94"/>
      <c r="L27" s="94"/>
      <c r="M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66"/>
      <c r="M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12.75">
      <c r="A30" s="32"/>
      <c r="B30" s="33"/>
      <c r="C30" s="32"/>
      <c r="D30" s="32"/>
      <c r="E30" s="26" t="s">
        <v>92</v>
      </c>
      <c r="F30" s="32"/>
      <c r="G30" s="32"/>
      <c r="H30" s="32"/>
      <c r="I30" s="32"/>
      <c r="J30" s="32"/>
      <c r="K30" s="97">
        <f>I96</f>
        <v>0</v>
      </c>
      <c r="L30" s="32"/>
      <c r="M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12.75">
      <c r="A31" s="32"/>
      <c r="B31" s="33"/>
      <c r="C31" s="32"/>
      <c r="D31" s="32"/>
      <c r="E31" s="26" t="s">
        <v>93</v>
      </c>
      <c r="F31" s="32"/>
      <c r="G31" s="32"/>
      <c r="H31" s="32"/>
      <c r="I31" s="32"/>
      <c r="J31" s="32"/>
      <c r="K31" s="97">
        <f>J96</f>
        <v>0</v>
      </c>
      <c r="L31" s="32"/>
      <c r="M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98" t="s">
        <v>32</v>
      </c>
      <c r="E32" s="32"/>
      <c r="F32" s="32"/>
      <c r="G32" s="32"/>
      <c r="H32" s="32"/>
      <c r="I32" s="32"/>
      <c r="J32" s="32"/>
      <c r="K32" s="71">
        <f>ROUND(K121, 2)</f>
        <v>0</v>
      </c>
      <c r="L32" s="32"/>
      <c r="M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66"/>
      <c r="M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2"/>
      <c r="K34" s="36" t="s">
        <v>35</v>
      </c>
      <c r="L34" s="32"/>
      <c r="M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99" t="s">
        <v>36</v>
      </c>
      <c r="E35" s="26" t="s">
        <v>37</v>
      </c>
      <c r="F35" s="97">
        <f>ROUND((SUM(BE121:BE171)),  2)</f>
        <v>0</v>
      </c>
      <c r="G35" s="32"/>
      <c r="H35" s="32"/>
      <c r="I35" s="100">
        <v>0.21</v>
      </c>
      <c r="J35" s="32"/>
      <c r="K35" s="97">
        <f>ROUND(((SUM(BE121:BE171))*I35),  2)</f>
        <v>0</v>
      </c>
      <c r="L35" s="32"/>
      <c r="M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6" t="s">
        <v>38</v>
      </c>
      <c r="F36" s="97">
        <f>ROUND((SUM(BF121:BF171)),  2)</f>
        <v>0</v>
      </c>
      <c r="G36" s="32"/>
      <c r="H36" s="32"/>
      <c r="I36" s="100">
        <v>0.12</v>
      </c>
      <c r="J36" s="32"/>
      <c r="K36" s="97">
        <f>ROUND(((SUM(BF121:BF171))*I36),  2)</f>
        <v>0</v>
      </c>
      <c r="L36" s="32"/>
      <c r="M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6" t="s">
        <v>39</v>
      </c>
      <c r="F37" s="97">
        <f>ROUND((SUM(BG121:BG171)),  2)</f>
        <v>0</v>
      </c>
      <c r="G37" s="32"/>
      <c r="H37" s="32"/>
      <c r="I37" s="100">
        <v>0.21</v>
      </c>
      <c r="J37" s="32"/>
      <c r="K37" s="97">
        <f>0</f>
        <v>0</v>
      </c>
      <c r="L37" s="32"/>
      <c r="M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6" t="s">
        <v>40</v>
      </c>
      <c r="F38" s="97">
        <f>ROUND((SUM(BH121:BH171)),  2)</f>
        <v>0</v>
      </c>
      <c r="G38" s="32"/>
      <c r="H38" s="32"/>
      <c r="I38" s="100">
        <v>0.12</v>
      </c>
      <c r="J38" s="32"/>
      <c r="K38" s="97">
        <f>0</f>
        <v>0</v>
      </c>
      <c r="L38" s="32"/>
      <c r="M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6" t="s">
        <v>41</v>
      </c>
      <c r="F39" s="97">
        <f>ROUND((SUM(BI121:BI171)),  2)</f>
        <v>0</v>
      </c>
      <c r="G39" s="32"/>
      <c r="H39" s="32"/>
      <c r="I39" s="100">
        <v>0</v>
      </c>
      <c r="J39" s="32"/>
      <c r="K39" s="97">
        <f>0</f>
        <v>0</v>
      </c>
      <c r="L39" s="32"/>
      <c r="M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1"/>
      <c r="D41" s="102" t="s">
        <v>42</v>
      </c>
      <c r="E41" s="60"/>
      <c r="F41" s="60"/>
      <c r="G41" s="103" t="s">
        <v>43</v>
      </c>
      <c r="H41" s="104" t="s">
        <v>44</v>
      </c>
      <c r="I41" s="60"/>
      <c r="J41" s="60"/>
      <c r="K41" s="105">
        <f>SUM(K32:K39)</f>
        <v>0</v>
      </c>
      <c r="L41" s="106"/>
      <c r="M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19"/>
      <c r="M43" s="19"/>
    </row>
    <row r="44" spans="1:31" s="1" customFormat="1" ht="14.45" customHeight="1">
      <c r="B44" s="19"/>
      <c r="M44" s="19"/>
    </row>
    <row r="45" spans="1:31" s="1" customFormat="1" ht="14.45" customHeight="1">
      <c r="B45" s="19"/>
      <c r="M45" s="19"/>
    </row>
    <row r="46" spans="1:31" s="1" customFormat="1" ht="14.45" customHeight="1">
      <c r="B46" s="19"/>
      <c r="M46" s="19"/>
    </row>
    <row r="47" spans="1:31" s="1" customFormat="1" ht="14.45" customHeight="1">
      <c r="B47" s="19"/>
      <c r="M47" s="19"/>
    </row>
    <row r="48" spans="1:31" s="1" customFormat="1" ht="14.45" customHeight="1">
      <c r="B48" s="19"/>
      <c r="M48" s="19"/>
    </row>
    <row r="49" spans="1:31" s="1" customFormat="1" ht="14.45" customHeight="1">
      <c r="B49" s="19"/>
      <c r="M49" s="19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4"/>
      <c r="M50" s="42"/>
    </row>
    <row r="51" spans="1:31">
      <c r="B51" s="19"/>
      <c r="M51" s="19"/>
    </row>
    <row r="52" spans="1:31">
      <c r="B52" s="19"/>
      <c r="M52" s="19"/>
    </row>
    <row r="53" spans="1:31">
      <c r="B53" s="19"/>
      <c r="M53" s="19"/>
    </row>
    <row r="54" spans="1:31">
      <c r="B54" s="19"/>
      <c r="M54" s="19"/>
    </row>
    <row r="55" spans="1:31">
      <c r="B55" s="19"/>
      <c r="M55" s="19"/>
    </row>
    <row r="56" spans="1:31">
      <c r="B56" s="19"/>
      <c r="M56" s="19"/>
    </row>
    <row r="57" spans="1:31">
      <c r="B57" s="19"/>
      <c r="M57" s="19"/>
    </row>
    <row r="58" spans="1:31">
      <c r="B58" s="19"/>
      <c r="M58" s="19"/>
    </row>
    <row r="59" spans="1:31">
      <c r="B59" s="19"/>
      <c r="M59" s="19"/>
    </row>
    <row r="60" spans="1:31">
      <c r="B60" s="19"/>
      <c r="M60" s="19"/>
    </row>
    <row r="61" spans="1:31" s="2" customFormat="1" ht="12.75">
      <c r="A61" s="32"/>
      <c r="B61" s="33"/>
      <c r="C61" s="32"/>
      <c r="D61" s="45" t="s">
        <v>47</v>
      </c>
      <c r="E61" s="35"/>
      <c r="F61" s="107" t="s">
        <v>48</v>
      </c>
      <c r="G61" s="45" t="s">
        <v>47</v>
      </c>
      <c r="H61" s="35"/>
      <c r="I61" s="35"/>
      <c r="J61" s="108" t="s">
        <v>48</v>
      </c>
      <c r="K61" s="35"/>
      <c r="L61" s="35"/>
      <c r="M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19"/>
      <c r="M62" s="19"/>
    </row>
    <row r="63" spans="1:31">
      <c r="B63" s="19"/>
      <c r="M63" s="19"/>
    </row>
    <row r="64" spans="1:31">
      <c r="B64" s="19"/>
      <c r="M64" s="19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6"/>
      <c r="M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19"/>
      <c r="M66" s="19"/>
    </row>
    <row r="67" spans="1:31">
      <c r="B67" s="19"/>
      <c r="M67" s="19"/>
    </row>
    <row r="68" spans="1:31">
      <c r="B68" s="19"/>
      <c r="M68" s="19"/>
    </row>
    <row r="69" spans="1:31">
      <c r="B69" s="19"/>
      <c r="M69" s="19"/>
    </row>
    <row r="70" spans="1:31">
      <c r="B70" s="19"/>
      <c r="M70" s="19"/>
    </row>
    <row r="71" spans="1:31">
      <c r="B71" s="19"/>
      <c r="M71" s="19"/>
    </row>
    <row r="72" spans="1:31">
      <c r="B72" s="19"/>
      <c r="M72" s="19"/>
    </row>
    <row r="73" spans="1:31">
      <c r="B73" s="19"/>
      <c r="M73" s="19"/>
    </row>
    <row r="74" spans="1:31">
      <c r="B74" s="19"/>
      <c r="M74" s="19"/>
    </row>
    <row r="75" spans="1:31">
      <c r="B75" s="19"/>
      <c r="M75" s="19"/>
    </row>
    <row r="76" spans="1:31" s="2" customFormat="1" ht="12.75">
      <c r="A76" s="32"/>
      <c r="B76" s="33"/>
      <c r="C76" s="32"/>
      <c r="D76" s="45" t="s">
        <v>47</v>
      </c>
      <c r="E76" s="35"/>
      <c r="F76" s="107" t="s">
        <v>48</v>
      </c>
      <c r="G76" s="45" t="s">
        <v>47</v>
      </c>
      <c r="H76" s="35"/>
      <c r="I76" s="35"/>
      <c r="J76" s="108" t="s">
        <v>48</v>
      </c>
      <c r="K76" s="35"/>
      <c r="L76" s="35"/>
      <c r="M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0" t="s">
        <v>94</v>
      </c>
      <c r="D82" s="32"/>
      <c r="E82" s="32"/>
      <c r="F82" s="32"/>
      <c r="G82" s="32"/>
      <c r="H82" s="32"/>
      <c r="I82" s="32"/>
      <c r="J82" s="32"/>
      <c r="K82" s="32"/>
      <c r="L82" s="32"/>
      <c r="M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6" t="s">
        <v>17</v>
      </c>
      <c r="D84" s="32"/>
      <c r="E84" s="32"/>
      <c r="F84" s="32"/>
      <c r="G84" s="32"/>
      <c r="H84" s="32"/>
      <c r="I84" s="32"/>
      <c r="J84" s="32"/>
      <c r="K84" s="32"/>
      <c r="L84" s="32"/>
      <c r="M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52" t="str">
        <f>E7</f>
        <v>„Sportovní a dětské hřiště u ZŠ Němčice, Ivančice"</v>
      </c>
      <c r="F85" s="253"/>
      <c r="G85" s="253"/>
      <c r="H85" s="253"/>
      <c r="I85" s="32"/>
      <c r="J85" s="32"/>
      <c r="K85" s="32"/>
      <c r="L85" s="32"/>
      <c r="M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6" t="s">
        <v>133</v>
      </c>
      <c r="D86" s="32"/>
      <c r="E86" s="32"/>
      <c r="F86" s="32"/>
      <c r="G86" s="32"/>
      <c r="H86" s="32"/>
      <c r="I86" s="32"/>
      <c r="J86" s="32"/>
      <c r="K86" s="32"/>
      <c r="L86" s="32"/>
      <c r="M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41" t="str">
        <f>E9</f>
        <v>SO-01 - 01) Zemní a stavební práce</v>
      </c>
      <c r="F87" s="250"/>
      <c r="G87" s="250"/>
      <c r="H87" s="250"/>
      <c r="I87" s="32"/>
      <c r="J87" s="32"/>
      <c r="K87" s="32"/>
      <c r="L87" s="32"/>
      <c r="M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6" t="s">
        <v>21</v>
      </c>
      <c r="D89" s="32"/>
      <c r="E89" s="32"/>
      <c r="F89" s="24" t="str">
        <f>F12</f>
        <v>pozemek p. č. 395/59 v k. ú. Alexovice a obci Ivančice</v>
      </c>
      <c r="G89" s="32"/>
      <c r="H89" s="32"/>
      <c r="I89" s="26" t="s">
        <v>23</v>
      </c>
      <c r="J89" s="55" t="str">
        <f>IF(J12="","",J12)</f>
        <v>vyplň údaj</v>
      </c>
      <c r="K89" s="32"/>
      <c r="L89" s="32"/>
      <c r="M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6" t="s">
        <v>24</v>
      </c>
      <c r="D91" s="32"/>
      <c r="E91" s="32"/>
      <c r="F91" s="24" t="str">
        <f>E15</f>
        <v xml:space="preserve"> </v>
      </c>
      <c r="G91" s="32"/>
      <c r="H91" s="32"/>
      <c r="I91" s="26" t="s">
        <v>29</v>
      </c>
      <c r="J91" s="30" t="str">
        <f>E21</f>
        <v xml:space="preserve"> </v>
      </c>
      <c r="K91" s="32"/>
      <c r="L91" s="32"/>
      <c r="M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6" t="s">
        <v>27</v>
      </c>
      <c r="D92" s="32"/>
      <c r="E92" s="32"/>
      <c r="F92" s="24" t="str">
        <f>IF(E18="","",E18)</f>
        <v>Vyplň údaj</v>
      </c>
      <c r="G92" s="32"/>
      <c r="H92" s="32"/>
      <c r="I92" s="26" t="s">
        <v>30</v>
      </c>
      <c r="J92" s="30" t="str">
        <f>E24</f>
        <v xml:space="preserve"> </v>
      </c>
      <c r="K92" s="32"/>
      <c r="L92" s="32"/>
      <c r="M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95</v>
      </c>
      <c r="D94" s="101"/>
      <c r="E94" s="101"/>
      <c r="F94" s="101"/>
      <c r="G94" s="101"/>
      <c r="H94" s="101"/>
      <c r="I94" s="110" t="s">
        <v>96</v>
      </c>
      <c r="J94" s="110" t="s">
        <v>97</v>
      </c>
      <c r="K94" s="110" t="s">
        <v>98</v>
      </c>
      <c r="L94" s="101"/>
      <c r="M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99</v>
      </c>
      <c r="D96" s="32"/>
      <c r="E96" s="32"/>
      <c r="F96" s="32"/>
      <c r="G96" s="32"/>
      <c r="H96" s="32"/>
      <c r="I96" s="71">
        <f t="shared" ref="I96:J98" si="0">Q121</f>
        <v>0</v>
      </c>
      <c r="J96" s="71">
        <f t="shared" si="0"/>
        <v>0</v>
      </c>
      <c r="K96" s="71">
        <f>K121</f>
        <v>0</v>
      </c>
      <c r="L96" s="32"/>
      <c r="M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6" t="s">
        <v>100</v>
      </c>
    </row>
    <row r="97" spans="1:31" s="9" customFormat="1" ht="24.95" customHeight="1">
      <c r="B97" s="112"/>
      <c r="D97" s="113" t="s">
        <v>101</v>
      </c>
      <c r="E97" s="114"/>
      <c r="F97" s="114"/>
      <c r="G97" s="114"/>
      <c r="H97" s="114"/>
      <c r="I97" s="115">
        <f t="shared" si="0"/>
        <v>0</v>
      </c>
      <c r="J97" s="115">
        <f t="shared" si="0"/>
        <v>0</v>
      </c>
      <c r="K97" s="115">
        <f>K122</f>
        <v>0</v>
      </c>
      <c r="M97" s="112"/>
    </row>
    <row r="98" spans="1:31" s="10" customFormat="1" ht="19.899999999999999" customHeight="1">
      <c r="B98" s="116"/>
      <c r="D98" s="117" t="s">
        <v>102</v>
      </c>
      <c r="E98" s="118"/>
      <c r="F98" s="118"/>
      <c r="G98" s="118"/>
      <c r="H98" s="118"/>
      <c r="I98" s="119">
        <f t="shared" si="0"/>
        <v>0</v>
      </c>
      <c r="J98" s="119">
        <f t="shared" si="0"/>
        <v>0</v>
      </c>
      <c r="K98" s="119">
        <f>K123</f>
        <v>0</v>
      </c>
      <c r="M98" s="116"/>
    </row>
    <row r="99" spans="1:31" s="10" customFormat="1" ht="19.899999999999999" customHeight="1">
      <c r="B99" s="116"/>
      <c r="D99" s="117" t="s">
        <v>103</v>
      </c>
      <c r="E99" s="118"/>
      <c r="F99" s="118"/>
      <c r="G99" s="118"/>
      <c r="H99" s="118"/>
      <c r="I99" s="119">
        <f>Q140</f>
        <v>0</v>
      </c>
      <c r="J99" s="119">
        <f>R140</f>
        <v>0</v>
      </c>
      <c r="K99" s="119">
        <f>K140</f>
        <v>0</v>
      </c>
      <c r="M99" s="116"/>
    </row>
    <row r="100" spans="1:31" s="10" customFormat="1" ht="19.899999999999999" customHeight="1">
      <c r="B100" s="116"/>
      <c r="D100" s="117" t="s">
        <v>104</v>
      </c>
      <c r="E100" s="118"/>
      <c r="F100" s="118"/>
      <c r="G100" s="118"/>
      <c r="H100" s="118"/>
      <c r="I100" s="119">
        <f>Q145</f>
        <v>0</v>
      </c>
      <c r="J100" s="119">
        <f>R145</f>
        <v>0</v>
      </c>
      <c r="K100" s="119">
        <f>K145</f>
        <v>0</v>
      </c>
      <c r="M100" s="116"/>
    </row>
    <row r="101" spans="1:31" s="10" customFormat="1" ht="19.899999999999999" customHeight="1">
      <c r="B101" s="116"/>
      <c r="D101" s="117" t="s">
        <v>105</v>
      </c>
      <c r="E101" s="118"/>
      <c r="F101" s="118"/>
      <c r="G101" s="118"/>
      <c r="H101" s="118"/>
      <c r="I101" s="119">
        <f>Q158</f>
        <v>0</v>
      </c>
      <c r="J101" s="119">
        <f>R158</f>
        <v>0</v>
      </c>
      <c r="K101" s="119">
        <f>K158</f>
        <v>0</v>
      </c>
      <c r="M101" s="116"/>
    </row>
    <row r="102" spans="1:31" s="2" customFormat="1" ht="21.75" customHeight="1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4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31" s="2" customFormat="1" ht="6.95" customHeight="1">
      <c r="A103" s="32"/>
      <c r="B103" s="47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7" spans="1:31" s="2" customFormat="1" ht="6.95" customHeight="1">
      <c r="A107" s="32"/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4.95" customHeight="1">
      <c r="A108" s="32"/>
      <c r="B108" s="33"/>
      <c r="C108" s="20" t="s">
        <v>106</v>
      </c>
      <c r="D108" s="32"/>
      <c r="E108" s="32"/>
      <c r="F108" s="32"/>
      <c r="G108" s="32"/>
      <c r="H108" s="32"/>
      <c r="I108" s="32"/>
      <c r="J108" s="32"/>
      <c r="K108" s="32"/>
      <c r="L108" s="32"/>
      <c r="M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33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6" t="s">
        <v>17</v>
      </c>
      <c r="D110" s="32"/>
      <c r="E110" s="32"/>
      <c r="F110" s="32"/>
      <c r="G110" s="32"/>
      <c r="H110" s="32"/>
      <c r="I110" s="32"/>
      <c r="J110" s="32"/>
      <c r="K110" s="32"/>
      <c r="L110" s="32"/>
      <c r="M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6.5" customHeight="1">
      <c r="A111" s="32"/>
      <c r="B111" s="33"/>
      <c r="C111" s="32"/>
      <c r="D111" s="32"/>
      <c r="E111" s="252" t="str">
        <f>E7</f>
        <v>„Sportovní a dětské hřiště u ZŠ Němčice, Ivančice"</v>
      </c>
      <c r="F111" s="253"/>
      <c r="G111" s="253"/>
      <c r="H111" s="253"/>
      <c r="I111" s="32"/>
      <c r="J111" s="32"/>
      <c r="K111" s="32"/>
      <c r="L111" s="32"/>
      <c r="M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6" t="s">
        <v>133</v>
      </c>
      <c r="D112" s="32"/>
      <c r="E112" s="32"/>
      <c r="F112" s="32"/>
      <c r="G112" s="32"/>
      <c r="H112" s="32"/>
      <c r="I112" s="32"/>
      <c r="J112" s="32"/>
      <c r="K112" s="32"/>
      <c r="L112" s="32"/>
      <c r="M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>
      <c r="A113" s="32"/>
      <c r="B113" s="33"/>
      <c r="C113" s="32"/>
      <c r="D113" s="32"/>
      <c r="E113" s="241" t="str">
        <f>E9</f>
        <v>SO-01 - 01) Zemní a stavební práce</v>
      </c>
      <c r="F113" s="250"/>
      <c r="G113" s="250"/>
      <c r="H113" s="250"/>
      <c r="I113" s="32"/>
      <c r="J113" s="32"/>
      <c r="K113" s="32"/>
      <c r="L113" s="32"/>
      <c r="M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6" t="s">
        <v>21</v>
      </c>
      <c r="D115" s="32"/>
      <c r="E115" s="32"/>
      <c r="F115" s="24" t="str">
        <f>F12</f>
        <v>pozemek p. č. 395/59 v k. ú. Alexovice a obci Ivančice</v>
      </c>
      <c r="G115" s="32"/>
      <c r="H115" s="32"/>
      <c r="I115" s="26" t="s">
        <v>23</v>
      </c>
      <c r="J115" s="55" t="str">
        <f>IF(J12="","",J12)</f>
        <v>vyplň údaj</v>
      </c>
      <c r="K115" s="32"/>
      <c r="L115" s="32"/>
      <c r="M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>
      <c r="A117" s="32"/>
      <c r="B117" s="33"/>
      <c r="C117" s="26" t="s">
        <v>24</v>
      </c>
      <c r="D117" s="32"/>
      <c r="E117" s="32"/>
      <c r="F117" s="24" t="str">
        <f>E15</f>
        <v xml:space="preserve"> </v>
      </c>
      <c r="G117" s="32"/>
      <c r="H117" s="32"/>
      <c r="I117" s="26" t="s">
        <v>29</v>
      </c>
      <c r="J117" s="30" t="str">
        <f>E21</f>
        <v xml:space="preserve"> </v>
      </c>
      <c r="K117" s="32"/>
      <c r="L117" s="32"/>
      <c r="M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6" t="s">
        <v>27</v>
      </c>
      <c r="D118" s="32"/>
      <c r="E118" s="32"/>
      <c r="F118" s="24" t="str">
        <f>IF(E18="","",E18)</f>
        <v>Vyplň údaj</v>
      </c>
      <c r="G118" s="32"/>
      <c r="H118" s="32"/>
      <c r="I118" s="26" t="s">
        <v>30</v>
      </c>
      <c r="J118" s="30" t="str">
        <f>E24</f>
        <v xml:space="preserve"> </v>
      </c>
      <c r="K118" s="32"/>
      <c r="L118" s="32"/>
      <c r="M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>
      <c r="A120" s="120"/>
      <c r="B120" s="121"/>
      <c r="C120" s="122" t="s">
        <v>107</v>
      </c>
      <c r="D120" s="123" t="s">
        <v>57</v>
      </c>
      <c r="E120" s="123" t="s">
        <v>53</v>
      </c>
      <c r="F120" s="123" t="s">
        <v>54</v>
      </c>
      <c r="G120" s="123" t="s">
        <v>108</v>
      </c>
      <c r="H120" s="123" t="s">
        <v>109</v>
      </c>
      <c r="I120" s="123" t="s">
        <v>110</v>
      </c>
      <c r="J120" s="123" t="s">
        <v>111</v>
      </c>
      <c r="K120" s="124" t="s">
        <v>98</v>
      </c>
      <c r="L120" s="125" t="s">
        <v>112</v>
      </c>
      <c r="M120" s="126"/>
      <c r="N120" s="62" t="s">
        <v>1</v>
      </c>
      <c r="O120" s="63" t="s">
        <v>36</v>
      </c>
      <c r="P120" s="63" t="s">
        <v>113</v>
      </c>
      <c r="Q120" s="63" t="s">
        <v>114</v>
      </c>
      <c r="R120" s="63" t="s">
        <v>115</v>
      </c>
      <c r="S120" s="63" t="s">
        <v>116</v>
      </c>
      <c r="T120" s="63" t="s">
        <v>117</v>
      </c>
      <c r="U120" s="63" t="s">
        <v>118</v>
      </c>
      <c r="V120" s="63" t="s">
        <v>119</v>
      </c>
      <c r="W120" s="63" t="s">
        <v>120</v>
      </c>
      <c r="X120" s="64" t="s">
        <v>121</v>
      </c>
      <c r="Y120" s="120"/>
      <c r="Z120" s="120"/>
      <c r="AA120" s="120"/>
      <c r="AB120" s="120"/>
      <c r="AC120" s="120"/>
      <c r="AD120" s="120"/>
      <c r="AE120" s="120"/>
    </row>
    <row r="121" spans="1:65" s="2" customFormat="1" ht="22.9" customHeight="1">
      <c r="A121" s="32"/>
      <c r="B121" s="33"/>
      <c r="C121" s="69" t="s">
        <v>122</v>
      </c>
      <c r="D121" s="32"/>
      <c r="E121" s="32"/>
      <c r="F121" s="32"/>
      <c r="G121" s="32"/>
      <c r="H121" s="32"/>
      <c r="I121" s="32"/>
      <c r="J121" s="32"/>
      <c r="K121" s="127">
        <f>BK121</f>
        <v>0</v>
      </c>
      <c r="L121" s="32"/>
      <c r="M121" s="33"/>
      <c r="N121" s="65"/>
      <c r="O121" s="56"/>
      <c r="P121" s="66"/>
      <c r="Q121" s="128">
        <f>Q122</f>
        <v>0</v>
      </c>
      <c r="R121" s="128">
        <f>R122</f>
        <v>0</v>
      </c>
      <c r="S121" s="66"/>
      <c r="T121" s="129">
        <f>T122</f>
        <v>0</v>
      </c>
      <c r="U121" s="66"/>
      <c r="V121" s="129">
        <f>V122</f>
        <v>301.32864000000001</v>
      </c>
      <c r="W121" s="66"/>
      <c r="X121" s="130">
        <f>X122</f>
        <v>0</v>
      </c>
      <c r="Y121" s="32"/>
      <c r="Z121" s="32"/>
      <c r="AA121" s="32"/>
      <c r="AB121" s="32"/>
      <c r="AC121" s="32"/>
      <c r="AD121" s="32"/>
      <c r="AE121" s="32"/>
      <c r="AT121" s="16" t="s">
        <v>73</v>
      </c>
      <c r="AU121" s="16" t="s">
        <v>100</v>
      </c>
      <c r="BK121" s="131">
        <f>BK122</f>
        <v>0</v>
      </c>
    </row>
    <row r="122" spans="1:65" s="12" customFormat="1" ht="25.9" customHeight="1">
      <c r="B122" s="132"/>
      <c r="D122" s="133" t="s">
        <v>73</v>
      </c>
      <c r="E122" s="134" t="s">
        <v>123</v>
      </c>
      <c r="F122" s="134" t="s">
        <v>124</v>
      </c>
      <c r="I122" s="135"/>
      <c r="J122" s="135"/>
      <c r="K122" s="136">
        <f>BK122</f>
        <v>0</v>
      </c>
      <c r="M122" s="132"/>
      <c r="N122" s="137"/>
      <c r="O122" s="138"/>
      <c r="P122" s="138"/>
      <c r="Q122" s="139">
        <f>Q123+Q140+Q145+Q158</f>
        <v>0</v>
      </c>
      <c r="R122" s="139">
        <f>R123+R140+R145+R158</f>
        <v>0</v>
      </c>
      <c r="S122" s="138"/>
      <c r="T122" s="140">
        <f>T123+T140+T145+T158</f>
        <v>0</v>
      </c>
      <c r="U122" s="138"/>
      <c r="V122" s="140">
        <f>V123+V140+V145+V158</f>
        <v>301.32864000000001</v>
      </c>
      <c r="W122" s="138"/>
      <c r="X122" s="141">
        <f>X123+X140+X145+X158</f>
        <v>0</v>
      </c>
      <c r="AR122" s="133" t="s">
        <v>79</v>
      </c>
      <c r="AT122" s="142" t="s">
        <v>73</v>
      </c>
      <c r="AU122" s="142" t="s">
        <v>74</v>
      </c>
      <c r="AY122" s="133" t="s">
        <v>125</v>
      </c>
      <c r="BK122" s="143">
        <f>BK123+BK140+BK145+BK158</f>
        <v>0</v>
      </c>
    </row>
    <row r="123" spans="1:65" s="12" customFormat="1" ht="22.9" customHeight="1">
      <c r="B123" s="132"/>
      <c r="D123" s="133" t="s">
        <v>73</v>
      </c>
      <c r="E123" s="144" t="s">
        <v>79</v>
      </c>
      <c r="F123" s="144" t="s">
        <v>126</v>
      </c>
      <c r="I123" s="135"/>
      <c r="J123" s="135"/>
      <c r="K123" s="145">
        <f>BK123</f>
        <v>0</v>
      </c>
      <c r="M123" s="132"/>
      <c r="N123" s="137"/>
      <c r="O123" s="138"/>
      <c r="P123" s="138"/>
      <c r="Q123" s="139">
        <f>SUM(Q124:Q139)</f>
        <v>0</v>
      </c>
      <c r="R123" s="139">
        <f>SUM(R124:R139)</f>
        <v>0</v>
      </c>
      <c r="S123" s="138"/>
      <c r="T123" s="140">
        <f>SUM(T124:T139)</f>
        <v>0</v>
      </c>
      <c r="U123" s="138"/>
      <c r="V123" s="140">
        <f>SUM(V124:V139)</f>
        <v>0</v>
      </c>
      <c r="W123" s="138"/>
      <c r="X123" s="141">
        <f>SUM(X124:X139)</f>
        <v>0</v>
      </c>
      <c r="AR123" s="133" t="s">
        <v>79</v>
      </c>
      <c r="AT123" s="142" t="s">
        <v>73</v>
      </c>
      <c r="AU123" s="142" t="s">
        <v>79</v>
      </c>
      <c r="AY123" s="133" t="s">
        <v>125</v>
      </c>
      <c r="BK123" s="143">
        <f>SUM(BK124:BK139)</f>
        <v>0</v>
      </c>
    </row>
    <row r="124" spans="1:65" s="2" customFormat="1" ht="24.2" customHeight="1">
      <c r="A124" s="32"/>
      <c r="B124" s="151"/>
      <c r="C124" s="152" t="s">
        <v>79</v>
      </c>
      <c r="D124" s="152" t="s">
        <v>135</v>
      </c>
      <c r="E124" s="153" t="s">
        <v>136</v>
      </c>
      <c r="F124" s="154" t="s">
        <v>137</v>
      </c>
      <c r="G124" s="155" t="s">
        <v>138</v>
      </c>
      <c r="H124" s="156">
        <v>114.6</v>
      </c>
      <c r="I124" s="157"/>
      <c r="J124" s="157"/>
      <c r="K124" s="158">
        <f>ROUND(P124*H124,2)</f>
        <v>0</v>
      </c>
      <c r="L124" s="159"/>
      <c r="M124" s="33"/>
      <c r="N124" s="160" t="s">
        <v>1</v>
      </c>
      <c r="O124" s="161" t="s">
        <v>37</v>
      </c>
      <c r="P124" s="162">
        <f>I124+J124</f>
        <v>0</v>
      </c>
      <c r="Q124" s="162">
        <f>ROUND(I124*H124,2)</f>
        <v>0</v>
      </c>
      <c r="R124" s="162">
        <f>ROUND(J124*H124,2)</f>
        <v>0</v>
      </c>
      <c r="S124" s="58"/>
      <c r="T124" s="163">
        <f>S124*H124</f>
        <v>0</v>
      </c>
      <c r="U124" s="163">
        <v>0</v>
      </c>
      <c r="V124" s="163">
        <f>U124*H124</f>
        <v>0</v>
      </c>
      <c r="W124" s="163">
        <v>0</v>
      </c>
      <c r="X124" s="164">
        <f>W124*H124</f>
        <v>0</v>
      </c>
      <c r="Y124" s="32"/>
      <c r="Z124" s="32"/>
      <c r="AA124" s="32"/>
      <c r="AB124" s="32"/>
      <c r="AC124" s="32"/>
      <c r="AD124" s="32"/>
      <c r="AE124" s="32"/>
      <c r="AR124" s="165" t="s">
        <v>139</v>
      </c>
      <c r="AT124" s="165" t="s">
        <v>135</v>
      </c>
      <c r="AU124" s="165" t="s">
        <v>84</v>
      </c>
      <c r="AY124" s="16" t="s">
        <v>125</v>
      </c>
      <c r="BE124" s="166">
        <f>IF(O124="základní",K124,0)</f>
        <v>0</v>
      </c>
      <c r="BF124" s="166">
        <f>IF(O124="snížená",K124,0)</f>
        <v>0</v>
      </c>
      <c r="BG124" s="166">
        <f>IF(O124="zákl. přenesená",K124,0)</f>
        <v>0</v>
      </c>
      <c r="BH124" s="166">
        <f>IF(O124="sníž. přenesená",K124,0)</f>
        <v>0</v>
      </c>
      <c r="BI124" s="166">
        <f>IF(O124="nulová",K124,0)</f>
        <v>0</v>
      </c>
      <c r="BJ124" s="16" t="s">
        <v>79</v>
      </c>
      <c r="BK124" s="166">
        <f>ROUND(P124*H124,2)</f>
        <v>0</v>
      </c>
      <c r="BL124" s="16" t="s">
        <v>139</v>
      </c>
      <c r="BM124" s="165" t="s">
        <v>140</v>
      </c>
    </row>
    <row r="125" spans="1:65" s="2" customFormat="1" ht="19.5">
      <c r="A125" s="32"/>
      <c r="B125" s="33"/>
      <c r="C125" s="32"/>
      <c r="D125" s="167" t="s">
        <v>141</v>
      </c>
      <c r="E125" s="32"/>
      <c r="F125" s="168" t="s">
        <v>142</v>
      </c>
      <c r="G125" s="32"/>
      <c r="H125" s="32"/>
      <c r="I125" s="169"/>
      <c r="J125" s="169"/>
      <c r="K125" s="32"/>
      <c r="L125" s="32"/>
      <c r="M125" s="33"/>
      <c r="N125" s="170"/>
      <c r="O125" s="171"/>
      <c r="P125" s="58"/>
      <c r="Q125" s="58"/>
      <c r="R125" s="58"/>
      <c r="S125" s="58"/>
      <c r="T125" s="58"/>
      <c r="U125" s="58"/>
      <c r="V125" s="58"/>
      <c r="W125" s="58"/>
      <c r="X125" s="59"/>
      <c r="Y125" s="32"/>
      <c r="Z125" s="32"/>
      <c r="AA125" s="32"/>
      <c r="AB125" s="32"/>
      <c r="AC125" s="32"/>
      <c r="AD125" s="32"/>
      <c r="AE125" s="32"/>
      <c r="AT125" s="16" t="s">
        <v>141</v>
      </c>
      <c r="AU125" s="16" t="s">
        <v>84</v>
      </c>
    </row>
    <row r="126" spans="1:65" s="2" customFormat="1">
      <c r="A126" s="32"/>
      <c r="B126" s="33"/>
      <c r="C126" s="32"/>
      <c r="D126" s="172" t="s">
        <v>143</v>
      </c>
      <c r="E126" s="32"/>
      <c r="F126" s="173" t="s">
        <v>144</v>
      </c>
      <c r="G126" s="32"/>
      <c r="H126" s="32"/>
      <c r="I126" s="169"/>
      <c r="J126" s="169"/>
      <c r="K126" s="32"/>
      <c r="L126" s="32"/>
      <c r="M126" s="33"/>
      <c r="N126" s="170"/>
      <c r="O126" s="171"/>
      <c r="P126" s="58"/>
      <c r="Q126" s="58"/>
      <c r="R126" s="58"/>
      <c r="S126" s="58"/>
      <c r="T126" s="58"/>
      <c r="U126" s="58"/>
      <c r="V126" s="58"/>
      <c r="W126" s="58"/>
      <c r="X126" s="59"/>
      <c r="Y126" s="32"/>
      <c r="Z126" s="32"/>
      <c r="AA126" s="32"/>
      <c r="AB126" s="32"/>
      <c r="AC126" s="32"/>
      <c r="AD126" s="32"/>
      <c r="AE126" s="32"/>
      <c r="AT126" s="16" t="s">
        <v>143</v>
      </c>
      <c r="AU126" s="16" t="s">
        <v>84</v>
      </c>
    </row>
    <row r="127" spans="1:65" s="13" customFormat="1">
      <c r="B127" s="174"/>
      <c r="D127" s="167" t="s">
        <v>145</v>
      </c>
      <c r="E127" s="175" t="s">
        <v>1</v>
      </c>
      <c r="F127" s="176" t="s">
        <v>146</v>
      </c>
      <c r="H127" s="177">
        <v>76.599999999999994</v>
      </c>
      <c r="I127" s="178"/>
      <c r="J127" s="178"/>
      <c r="M127" s="174"/>
      <c r="N127" s="179"/>
      <c r="O127" s="180"/>
      <c r="P127" s="180"/>
      <c r="Q127" s="180"/>
      <c r="R127" s="180"/>
      <c r="S127" s="180"/>
      <c r="T127" s="180"/>
      <c r="U127" s="180"/>
      <c r="V127" s="180"/>
      <c r="W127" s="180"/>
      <c r="X127" s="181"/>
      <c r="AT127" s="175" t="s">
        <v>145</v>
      </c>
      <c r="AU127" s="175" t="s">
        <v>84</v>
      </c>
      <c r="AV127" s="13" t="s">
        <v>84</v>
      </c>
      <c r="AW127" s="13" t="s">
        <v>4</v>
      </c>
      <c r="AX127" s="13" t="s">
        <v>74</v>
      </c>
      <c r="AY127" s="175" t="s">
        <v>125</v>
      </c>
    </row>
    <row r="128" spans="1:65" s="13" customFormat="1">
      <c r="B128" s="174"/>
      <c r="D128" s="167" t="s">
        <v>145</v>
      </c>
      <c r="E128" s="175" t="s">
        <v>1</v>
      </c>
      <c r="F128" s="176" t="s">
        <v>147</v>
      </c>
      <c r="H128" s="177">
        <v>32.4</v>
      </c>
      <c r="I128" s="178"/>
      <c r="J128" s="178"/>
      <c r="M128" s="174"/>
      <c r="N128" s="179"/>
      <c r="O128" s="180"/>
      <c r="P128" s="180"/>
      <c r="Q128" s="180"/>
      <c r="R128" s="180"/>
      <c r="S128" s="180"/>
      <c r="T128" s="180"/>
      <c r="U128" s="180"/>
      <c r="V128" s="180"/>
      <c r="W128" s="180"/>
      <c r="X128" s="181"/>
      <c r="AT128" s="175" t="s">
        <v>145</v>
      </c>
      <c r="AU128" s="175" t="s">
        <v>84</v>
      </c>
      <c r="AV128" s="13" t="s">
        <v>84</v>
      </c>
      <c r="AW128" s="13" t="s">
        <v>4</v>
      </c>
      <c r="AX128" s="13" t="s">
        <v>74</v>
      </c>
      <c r="AY128" s="175" t="s">
        <v>125</v>
      </c>
    </row>
    <row r="129" spans="1:65" s="13" customFormat="1">
      <c r="B129" s="174"/>
      <c r="D129" s="167" t="s">
        <v>145</v>
      </c>
      <c r="E129" s="175" t="s">
        <v>1</v>
      </c>
      <c r="F129" s="176" t="s">
        <v>148</v>
      </c>
      <c r="H129" s="177">
        <v>5.6</v>
      </c>
      <c r="I129" s="178"/>
      <c r="J129" s="178"/>
      <c r="M129" s="174"/>
      <c r="N129" s="179"/>
      <c r="O129" s="180"/>
      <c r="P129" s="180"/>
      <c r="Q129" s="180"/>
      <c r="R129" s="180"/>
      <c r="S129" s="180"/>
      <c r="T129" s="180"/>
      <c r="U129" s="180"/>
      <c r="V129" s="180"/>
      <c r="W129" s="180"/>
      <c r="X129" s="181"/>
      <c r="AT129" s="175" t="s">
        <v>145</v>
      </c>
      <c r="AU129" s="175" t="s">
        <v>84</v>
      </c>
      <c r="AV129" s="13" t="s">
        <v>84</v>
      </c>
      <c r="AW129" s="13" t="s">
        <v>4</v>
      </c>
      <c r="AX129" s="13" t="s">
        <v>74</v>
      </c>
      <c r="AY129" s="175" t="s">
        <v>125</v>
      </c>
    </row>
    <row r="130" spans="1:65" s="14" customFormat="1">
      <c r="B130" s="182"/>
      <c r="D130" s="167" t="s">
        <v>145</v>
      </c>
      <c r="E130" s="183" t="s">
        <v>1</v>
      </c>
      <c r="F130" s="184" t="s">
        <v>149</v>
      </c>
      <c r="H130" s="185">
        <v>114.6</v>
      </c>
      <c r="I130" s="186"/>
      <c r="J130" s="186"/>
      <c r="M130" s="182"/>
      <c r="N130" s="187"/>
      <c r="O130" s="188"/>
      <c r="P130" s="188"/>
      <c r="Q130" s="188"/>
      <c r="R130" s="188"/>
      <c r="S130" s="188"/>
      <c r="T130" s="188"/>
      <c r="U130" s="188"/>
      <c r="V130" s="188"/>
      <c r="W130" s="188"/>
      <c r="X130" s="189"/>
      <c r="AT130" s="183" t="s">
        <v>145</v>
      </c>
      <c r="AU130" s="183" t="s">
        <v>84</v>
      </c>
      <c r="AV130" s="14" t="s">
        <v>139</v>
      </c>
      <c r="AW130" s="14" t="s">
        <v>4</v>
      </c>
      <c r="AX130" s="14" t="s">
        <v>79</v>
      </c>
      <c r="AY130" s="183" t="s">
        <v>125</v>
      </c>
    </row>
    <row r="131" spans="1:65" s="2" customFormat="1" ht="37.9" customHeight="1">
      <c r="A131" s="32"/>
      <c r="B131" s="151"/>
      <c r="C131" s="152" t="s">
        <v>84</v>
      </c>
      <c r="D131" s="152" t="s">
        <v>135</v>
      </c>
      <c r="E131" s="153" t="s">
        <v>150</v>
      </c>
      <c r="F131" s="154" t="s">
        <v>151</v>
      </c>
      <c r="G131" s="155" t="s">
        <v>138</v>
      </c>
      <c r="H131" s="156">
        <v>114.6</v>
      </c>
      <c r="I131" s="157"/>
      <c r="J131" s="157"/>
      <c r="K131" s="158">
        <f>ROUND(P131*H131,2)</f>
        <v>0</v>
      </c>
      <c r="L131" s="159"/>
      <c r="M131" s="33"/>
      <c r="N131" s="160" t="s">
        <v>1</v>
      </c>
      <c r="O131" s="161" t="s">
        <v>37</v>
      </c>
      <c r="P131" s="162">
        <f>I131+J131</f>
        <v>0</v>
      </c>
      <c r="Q131" s="162">
        <f>ROUND(I131*H131,2)</f>
        <v>0</v>
      </c>
      <c r="R131" s="162">
        <f>ROUND(J131*H131,2)</f>
        <v>0</v>
      </c>
      <c r="S131" s="58"/>
      <c r="T131" s="163">
        <f>S131*H131</f>
        <v>0</v>
      </c>
      <c r="U131" s="163">
        <v>0</v>
      </c>
      <c r="V131" s="163">
        <f>U131*H131</f>
        <v>0</v>
      </c>
      <c r="W131" s="163">
        <v>0</v>
      </c>
      <c r="X131" s="164">
        <f>W131*H131</f>
        <v>0</v>
      </c>
      <c r="Y131" s="32"/>
      <c r="Z131" s="32"/>
      <c r="AA131" s="32"/>
      <c r="AB131" s="32"/>
      <c r="AC131" s="32"/>
      <c r="AD131" s="32"/>
      <c r="AE131" s="32"/>
      <c r="AR131" s="165" t="s">
        <v>139</v>
      </c>
      <c r="AT131" s="165" t="s">
        <v>135</v>
      </c>
      <c r="AU131" s="165" t="s">
        <v>84</v>
      </c>
      <c r="AY131" s="16" t="s">
        <v>125</v>
      </c>
      <c r="BE131" s="166">
        <f>IF(O131="základní",K131,0)</f>
        <v>0</v>
      </c>
      <c r="BF131" s="166">
        <f>IF(O131="snížená",K131,0)</f>
        <v>0</v>
      </c>
      <c r="BG131" s="166">
        <f>IF(O131="zákl. přenesená",K131,0)</f>
        <v>0</v>
      </c>
      <c r="BH131" s="166">
        <f>IF(O131="sníž. přenesená",K131,0)</f>
        <v>0</v>
      </c>
      <c r="BI131" s="166">
        <f>IF(O131="nulová",K131,0)</f>
        <v>0</v>
      </c>
      <c r="BJ131" s="16" t="s">
        <v>79</v>
      </c>
      <c r="BK131" s="166">
        <f>ROUND(P131*H131,2)</f>
        <v>0</v>
      </c>
      <c r="BL131" s="16" t="s">
        <v>139</v>
      </c>
      <c r="BM131" s="165" t="s">
        <v>152</v>
      </c>
    </row>
    <row r="132" spans="1:65" s="2" customFormat="1" ht="39">
      <c r="A132" s="32"/>
      <c r="B132" s="33"/>
      <c r="C132" s="32"/>
      <c r="D132" s="167" t="s">
        <v>141</v>
      </c>
      <c r="E132" s="32"/>
      <c r="F132" s="168" t="s">
        <v>153</v>
      </c>
      <c r="G132" s="32"/>
      <c r="H132" s="32"/>
      <c r="I132" s="169"/>
      <c r="J132" s="169"/>
      <c r="K132" s="32"/>
      <c r="L132" s="32"/>
      <c r="M132" s="33"/>
      <c r="N132" s="170"/>
      <c r="O132" s="171"/>
      <c r="P132" s="58"/>
      <c r="Q132" s="58"/>
      <c r="R132" s="58"/>
      <c r="S132" s="58"/>
      <c r="T132" s="58"/>
      <c r="U132" s="58"/>
      <c r="V132" s="58"/>
      <c r="W132" s="58"/>
      <c r="X132" s="59"/>
      <c r="Y132" s="32"/>
      <c r="Z132" s="32"/>
      <c r="AA132" s="32"/>
      <c r="AB132" s="32"/>
      <c r="AC132" s="32"/>
      <c r="AD132" s="32"/>
      <c r="AE132" s="32"/>
      <c r="AT132" s="16" t="s">
        <v>141</v>
      </c>
      <c r="AU132" s="16" t="s">
        <v>84</v>
      </c>
    </row>
    <row r="133" spans="1:65" s="2" customFormat="1">
      <c r="A133" s="32"/>
      <c r="B133" s="33"/>
      <c r="C133" s="32"/>
      <c r="D133" s="172" t="s">
        <v>143</v>
      </c>
      <c r="E133" s="32"/>
      <c r="F133" s="173" t="s">
        <v>154</v>
      </c>
      <c r="G133" s="32"/>
      <c r="H133" s="32"/>
      <c r="I133" s="169"/>
      <c r="J133" s="169"/>
      <c r="K133" s="32"/>
      <c r="L133" s="32"/>
      <c r="M133" s="33"/>
      <c r="N133" s="170"/>
      <c r="O133" s="171"/>
      <c r="P133" s="58"/>
      <c r="Q133" s="58"/>
      <c r="R133" s="58"/>
      <c r="S133" s="58"/>
      <c r="T133" s="58"/>
      <c r="U133" s="58"/>
      <c r="V133" s="58"/>
      <c r="W133" s="58"/>
      <c r="X133" s="59"/>
      <c r="Y133" s="32"/>
      <c r="Z133" s="32"/>
      <c r="AA133" s="32"/>
      <c r="AB133" s="32"/>
      <c r="AC133" s="32"/>
      <c r="AD133" s="32"/>
      <c r="AE133" s="32"/>
      <c r="AT133" s="16" t="s">
        <v>143</v>
      </c>
      <c r="AU133" s="16" t="s">
        <v>84</v>
      </c>
    </row>
    <row r="134" spans="1:65" s="2" customFormat="1" ht="24.2" customHeight="1">
      <c r="A134" s="32"/>
      <c r="B134" s="151"/>
      <c r="C134" s="152" t="s">
        <v>155</v>
      </c>
      <c r="D134" s="152" t="s">
        <v>135</v>
      </c>
      <c r="E134" s="153" t="s">
        <v>156</v>
      </c>
      <c r="F134" s="154" t="s">
        <v>157</v>
      </c>
      <c r="G134" s="155" t="s">
        <v>138</v>
      </c>
      <c r="H134" s="156">
        <v>114.6</v>
      </c>
      <c r="I134" s="157"/>
      <c r="J134" s="157"/>
      <c r="K134" s="158">
        <f>ROUND(P134*H134,2)</f>
        <v>0</v>
      </c>
      <c r="L134" s="159"/>
      <c r="M134" s="33"/>
      <c r="N134" s="160" t="s">
        <v>1</v>
      </c>
      <c r="O134" s="161" t="s">
        <v>37</v>
      </c>
      <c r="P134" s="162">
        <f>I134+J134</f>
        <v>0</v>
      </c>
      <c r="Q134" s="162">
        <f>ROUND(I134*H134,2)</f>
        <v>0</v>
      </c>
      <c r="R134" s="162">
        <f>ROUND(J134*H134,2)</f>
        <v>0</v>
      </c>
      <c r="S134" s="58"/>
      <c r="T134" s="163">
        <f>S134*H134</f>
        <v>0</v>
      </c>
      <c r="U134" s="163">
        <v>0</v>
      </c>
      <c r="V134" s="163">
        <f>U134*H134</f>
        <v>0</v>
      </c>
      <c r="W134" s="163">
        <v>0</v>
      </c>
      <c r="X134" s="164">
        <f>W134*H134</f>
        <v>0</v>
      </c>
      <c r="Y134" s="32"/>
      <c r="Z134" s="32"/>
      <c r="AA134" s="32"/>
      <c r="AB134" s="32"/>
      <c r="AC134" s="32"/>
      <c r="AD134" s="32"/>
      <c r="AE134" s="32"/>
      <c r="AR134" s="165" t="s">
        <v>139</v>
      </c>
      <c r="AT134" s="165" t="s">
        <v>135</v>
      </c>
      <c r="AU134" s="165" t="s">
        <v>84</v>
      </c>
      <c r="AY134" s="16" t="s">
        <v>125</v>
      </c>
      <c r="BE134" s="166">
        <f>IF(O134="základní",K134,0)</f>
        <v>0</v>
      </c>
      <c r="BF134" s="166">
        <f>IF(O134="snížená",K134,0)</f>
        <v>0</v>
      </c>
      <c r="BG134" s="166">
        <f>IF(O134="zákl. přenesená",K134,0)</f>
        <v>0</v>
      </c>
      <c r="BH134" s="166">
        <f>IF(O134="sníž. přenesená",K134,0)</f>
        <v>0</v>
      </c>
      <c r="BI134" s="166">
        <f>IF(O134="nulová",K134,0)</f>
        <v>0</v>
      </c>
      <c r="BJ134" s="16" t="s">
        <v>79</v>
      </c>
      <c r="BK134" s="166">
        <f>ROUND(P134*H134,2)</f>
        <v>0</v>
      </c>
      <c r="BL134" s="16" t="s">
        <v>139</v>
      </c>
      <c r="BM134" s="165" t="s">
        <v>158</v>
      </c>
    </row>
    <row r="135" spans="1:65" s="2" customFormat="1" ht="19.5">
      <c r="A135" s="32"/>
      <c r="B135" s="33"/>
      <c r="C135" s="32"/>
      <c r="D135" s="167" t="s">
        <v>141</v>
      </c>
      <c r="E135" s="32"/>
      <c r="F135" s="168" t="s">
        <v>159</v>
      </c>
      <c r="G135" s="32"/>
      <c r="H135" s="32"/>
      <c r="I135" s="169"/>
      <c r="J135" s="169"/>
      <c r="K135" s="32"/>
      <c r="L135" s="32"/>
      <c r="M135" s="33"/>
      <c r="N135" s="170"/>
      <c r="O135" s="171"/>
      <c r="P135" s="58"/>
      <c r="Q135" s="58"/>
      <c r="R135" s="58"/>
      <c r="S135" s="58"/>
      <c r="T135" s="58"/>
      <c r="U135" s="58"/>
      <c r="V135" s="58"/>
      <c r="W135" s="58"/>
      <c r="X135" s="59"/>
      <c r="Y135" s="32"/>
      <c r="Z135" s="32"/>
      <c r="AA135" s="32"/>
      <c r="AB135" s="32"/>
      <c r="AC135" s="32"/>
      <c r="AD135" s="32"/>
      <c r="AE135" s="32"/>
      <c r="AT135" s="16" t="s">
        <v>141</v>
      </c>
      <c r="AU135" s="16" t="s">
        <v>84</v>
      </c>
    </row>
    <row r="136" spans="1:65" s="2" customFormat="1">
      <c r="A136" s="32"/>
      <c r="B136" s="33"/>
      <c r="C136" s="32"/>
      <c r="D136" s="172" t="s">
        <v>143</v>
      </c>
      <c r="E136" s="32"/>
      <c r="F136" s="173" t="s">
        <v>160</v>
      </c>
      <c r="G136" s="32"/>
      <c r="H136" s="32"/>
      <c r="I136" s="169"/>
      <c r="J136" s="169"/>
      <c r="K136" s="32"/>
      <c r="L136" s="32"/>
      <c r="M136" s="33"/>
      <c r="N136" s="170"/>
      <c r="O136" s="171"/>
      <c r="P136" s="58"/>
      <c r="Q136" s="58"/>
      <c r="R136" s="58"/>
      <c r="S136" s="58"/>
      <c r="T136" s="58"/>
      <c r="U136" s="58"/>
      <c r="V136" s="58"/>
      <c r="W136" s="58"/>
      <c r="X136" s="59"/>
      <c r="Y136" s="32"/>
      <c r="Z136" s="32"/>
      <c r="AA136" s="32"/>
      <c r="AB136" s="32"/>
      <c r="AC136" s="32"/>
      <c r="AD136" s="32"/>
      <c r="AE136" s="32"/>
      <c r="AT136" s="16" t="s">
        <v>143</v>
      </c>
      <c r="AU136" s="16" t="s">
        <v>84</v>
      </c>
    </row>
    <row r="137" spans="1:65" s="2" customFormat="1" ht="24.2" customHeight="1">
      <c r="A137" s="32"/>
      <c r="B137" s="151"/>
      <c r="C137" s="152" t="s">
        <v>139</v>
      </c>
      <c r="D137" s="152" t="s">
        <v>135</v>
      </c>
      <c r="E137" s="153" t="s">
        <v>161</v>
      </c>
      <c r="F137" s="154" t="s">
        <v>162</v>
      </c>
      <c r="G137" s="155" t="s">
        <v>163</v>
      </c>
      <c r="H137" s="156">
        <v>1200</v>
      </c>
      <c r="I137" s="157"/>
      <c r="J137" s="157"/>
      <c r="K137" s="158">
        <f>ROUND(P137*H137,2)</f>
        <v>0</v>
      </c>
      <c r="L137" s="159"/>
      <c r="M137" s="33"/>
      <c r="N137" s="160" t="s">
        <v>1</v>
      </c>
      <c r="O137" s="161" t="s">
        <v>37</v>
      </c>
      <c r="P137" s="162">
        <f>I137+J137</f>
        <v>0</v>
      </c>
      <c r="Q137" s="162">
        <f>ROUND(I137*H137,2)</f>
        <v>0</v>
      </c>
      <c r="R137" s="162">
        <f>ROUND(J137*H137,2)</f>
        <v>0</v>
      </c>
      <c r="S137" s="58"/>
      <c r="T137" s="163">
        <f>S137*H137</f>
        <v>0</v>
      </c>
      <c r="U137" s="163">
        <v>0</v>
      </c>
      <c r="V137" s="163">
        <f>U137*H137</f>
        <v>0</v>
      </c>
      <c r="W137" s="163">
        <v>0</v>
      </c>
      <c r="X137" s="164">
        <f>W137*H137</f>
        <v>0</v>
      </c>
      <c r="Y137" s="32"/>
      <c r="Z137" s="32"/>
      <c r="AA137" s="32"/>
      <c r="AB137" s="32"/>
      <c r="AC137" s="32"/>
      <c r="AD137" s="32"/>
      <c r="AE137" s="32"/>
      <c r="AR137" s="165" t="s">
        <v>139</v>
      </c>
      <c r="AT137" s="165" t="s">
        <v>135</v>
      </c>
      <c r="AU137" s="165" t="s">
        <v>84</v>
      </c>
      <c r="AY137" s="16" t="s">
        <v>125</v>
      </c>
      <c r="BE137" s="166">
        <f>IF(O137="základní",K137,0)</f>
        <v>0</v>
      </c>
      <c r="BF137" s="166">
        <f>IF(O137="snížená",K137,0)</f>
        <v>0</v>
      </c>
      <c r="BG137" s="166">
        <f>IF(O137="zákl. přenesená",K137,0)</f>
        <v>0</v>
      </c>
      <c r="BH137" s="166">
        <f>IF(O137="sníž. přenesená",K137,0)</f>
        <v>0</v>
      </c>
      <c r="BI137" s="166">
        <f>IF(O137="nulová",K137,0)</f>
        <v>0</v>
      </c>
      <c r="BJ137" s="16" t="s">
        <v>79</v>
      </c>
      <c r="BK137" s="166">
        <f>ROUND(P137*H137,2)</f>
        <v>0</v>
      </c>
      <c r="BL137" s="16" t="s">
        <v>139</v>
      </c>
      <c r="BM137" s="165" t="s">
        <v>164</v>
      </c>
    </row>
    <row r="138" spans="1:65" s="2" customFormat="1" ht="29.25">
      <c r="A138" s="32"/>
      <c r="B138" s="33"/>
      <c r="C138" s="32"/>
      <c r="D138" s="167" t="s">
        <v>141</v>
      </c>
      <c r="E138" s="32"/>
      <c r="F138" s="168" t="s">
        <v>165</v>
      </c>
      <c r="G138" s="32"/>
      <c r="H138" s="32"/>
      <c r="I138" s="169"/>
      <c r="J138" s="169"/>
      <c r="K138" s="32"/>
      <c r="L138" s="32"/>
      <c r="M138" s="33"/>
      <c r="N138" s="170"/>
      <c r="O138" s="171"/>
      <c r="P138" s="58"/>
      <c r="Q138" s="58"/>
      <c r="R138" s="58"/>
      <c r="S138" s="58"/>
      <c r="T138" s="58"/>
      <c r="U138" s="58"/>
      <c r="V138" s="58"/>
      <c r="W138" s="58"/>
      <c r="X138" s="59"/>
      <c r="Y138" s="32"/>
      <c r="Z138" s="32"/>
      <c r="AA138" s="32"/>
      <c r="AB138" s="32"/>
      <c r="AC138" s="32"/>
      <c r="AD138" s="32"/>
      <c r="AE138" s="32"/>
      <c r="AT138" s="16" t="s">
        <v>141</v>
      </c>
      <c r="AU138" s="16" t="s">
        <v>84</v>
      </c>
    </row>
    <row r="139" spans="1:65" s="2" customFormat="1">
      <c r="A139" s="32"/>
      <c r="B139" s="33"/>
      <c r="C139" s="32"/>
      <c r="D139" s="172" t="s">
        <v>143</v>
      </c>
      <c r="E139" s="32"/>
      <c r="F139" s="173" t="s">
        <v>166</v>
      </c>
      <c r="G139" s="32"/>
      <c r="H139" s="32"/>
      <c r="I139" s="169"/>
      <c r="J139" s="169"/>
      <c r="K139" s="32"/>
      <c r="L139" s="32"/>
      <c r="M139" s="33"/>
      <c r="N139" s="170"/>
      <c r="O139" s="171"/>
      <c r="P139" s="58"/>
      <c r="Q139" s="58"/>
      <c r="R139" s="58"/>
      <c r="S139" s="58"/>
      <c r="T139" s="58"/>
      <c r="U139" s="58"/>
      <c r="V139" s="58"/>
      <c r="W139" s="58"/>
      <c r="X139" s="59"/>
      <c r="Y139" s="32"/>
      <c r="Z139" s="32"/>
      <c r="AA139" s="32"/>
      <c r="AB139" s="32"/>
      <c r="AC139" s="32"/>
      <c r="AD139" s="32"/>
      <c r="AE139" s="32"/>
      <c r="AT139" s="16" t="s">
        <v>143</v>
      </c>
      <c r="AU139" s="16" t="s">
        <v>84</v>
      </c>
    </row>
    <row r="140" spans="1:65" s="12" customFormat="1" ht="22.9" customHeight="1">
      <c r="B140" s="132"/>
      <c r="D140" s="133" t="s">
        <v>73</v>
      </c>
      <c r="E140" s="144" t="s">
        <v>127</v>
      </c>
      <c r="F140" s="144" t="s">
        <v>128</v>
      </c>
      <c r="I140" s="135"/>
      <c r="J140" s="135"/>
      <c r="K140" s="145">
        <f>BK140</f>
        <v>0</v>
      </c>
      <c r="M140" s="132"/>
      <c r="N140" s="137"/>
      <c r="O140" s="138"/>
      <c r="P140" s="138"/>
      <c r="Q140" s="139">
        <f>SUM(Q141:Q144)</f>
        <v>0</v>
      </c>
      <c r="R140" s="139">
        <f>SUM(R141:R144)</f>
        <v>0</v>
      </c>
      <c r="S140" s="138"/>
      <c r="T140" s="140">
        <f>SUM(T141:T144)</f>
        <v>0</v>
      </c>
      <c r="U140" s="138"/>
      <c r="V140" s="140">
        <f>SUM(V141:V144)</f>
        <v>298.51373999999998</v>
      </c>
      <c r="W140" s="138"/>
      <c r="X140" s="141">
        <f>SUM(X141:X144)</f>
        <v>0</v>
      </c>
      <c r="AR140" s="133" t="s">
        <v>79</v>
      </c>
      <c r="AT140" s="142" t="s">
        <v>73</v>
      </c>
      <c r="AU140" s="142" t="s">
        <v>79</v>
      </c>
      <c r="AY140" s="133" t="s">
        <v>125</v>
      </c>
      <c r="BK140" s="143">
        <f>SUM(BK141:BK144)</f>
        <v>0</v>
      </c>
    </row>
    <row r="141" spans="1:65" s="2" customFormat="1" ht="24.2" customHeight="1">
      <c r="A141" s="32"/>
      <c r="B141" s="151"/>
      <c r="C141" s="152" t="s">
        <v>127</v>
      </c>
      <c r="D141" s="152" t="s">
        <v>135</v>
      </c>
      <c r="E141" s="153" t="s">
        <v>167</v>
      </c>
      <c r="F141" s="154" t="s">
        <v>168</v>
      </c>
      <c r="G141" s="155" t="s">
        <v>163</v>
      </c>
      <c r="H141" s="156">
        <v>602</v>
      </c>
      <c r="I141" s="157"/>
      <c r="J141" s="157"/>
      <c r="K141" s="158">
        <f>ROUND(P141*H141,2)</f>
        <v>0</v>
      </c>
      <c r="L141" s="159"/>
      <c r="M141" s="33"/>
      <c r="N141" s="160" t="s">
        <v>1</v>
      </c>
      <c r="O141" s="161" t="s">
        <v>37</v>
      </c>
      <c r="P141" s="162">
        <f>I141+J141</f>
        <v>0</v>
      </c>
      <c r="Q141" s="162">
        <f>ROUND(I141*H141,2)</f>
        <v>0</v>
      </c>
      <c r="R141" s="162">
        <f>ROUND(J141*H141,2)</f>
        <v>0</v>
      </c>
      <c r="S141" s="58"/>
      <c r="T141" s="163">
        <f>S141*H141</f>
        <v>0</v>
      </c>
      <c r="U141" s="163">
        <v>0.49586999999999998</v>
      </c>
      <c r="V141" s="163">
        <f>U141*H141</f>
        <v>298.51373999999998</v>
      </c>
      <c r="W141" s="163">
        <v>0</v>
      </c>
      <c r="X141" s="164">
        <f>W141*H141</f>
        <v>0</v>
      </c>
      <c r="Y141" s="32"/>
      <c r="Z141" s="32"/>
      <c r="AA141" s="32"/>
      <c r="AB141" s="32"/>
      <c r="AC141" s="32"/>
      <c r="AD141" s="32"/>
      <c r="AE141" s="32"/>
      <c r="AR141" s="165" t="s">
        <v>139</v>
      </c>
      <c r="AT141" s="165" t="s">
        <v>135</v>
      </c>
      <c r="AU141" s="165" t="s">
        <v>84</v>
      </c>
      <c r="AY141" s="16" t="s">
        <v>125</v>
      </c>
      <c r="BE141" s="166">
        <f>IF(O141="základní",K141,0)</f>
        <v>0</v>
      </c>
      <c r="BF141" s="166">
        <f>IF(O141="snížená",K141,0)</f>
        <v>0</v>
      </c>
      <c r="BG141" s="166">
        <f>IF(O141="zákl. přenesená",K141,0)</f>
        <v>0</v>
      </c>
      <c r="BH141" s="166">
        <f>IF(O141="sníž. přenesená",K141,0)</f>
        <v>0</v>
      </c>
      <c r="BI141" s="166">
        <f>IF(O141="nulová",K141,0)</f>
        <v>0</v>
      </c>
      <c r="BJ141" s="16" t="s">
        <v>79</v>
      </c>
      <c r="BK141" s="166">
        <f>ROUND(P141*H141,2)</f>
        <v>0</v>
      </c>
      <c r="BL141" s="16" t="s">
        <v>139</v>
      </c>
      <c r="BM141" s="165" t="s">
        <v>169</v>
      </c>
    </row>
    <row r="142" spans="1:65" s="2" customFormat="1" ht="19.5">
      <c r="A142" s="32"/>
      <c r="B142" s="33"/>
      <c r="C142" s="32"/>
      <c r="D142" s="167" t="s">
        <v>141</v>
      </c>
      <c r="E142" s="32"/>
      <c r="F142" s="168" t="s">
        <v>170</v>
      </c>
      <c r="G142" s="32"/>
      <c r="H142" s="32"/>
      <c r="I142" s="169"/>
      <c r="J142" s="169"/>
      <c r="K142" s="32"/>
      <c r="L142" s="32"/>
      <c r="M142" s="33"/>
      <c r="N142" s="170"/>
      <c r="O142" s="171"/>
      <c r="P142" s="58"/>
      <c r="Q142" s="58"/>
      <c r="R142" s="58"/>
      <c r="S142" s="58"/>
      <c r="T142" s="58"/>
      <c r="U142" s="58"/>
      <c r="V142" s="58"/>
      <c r="W142" s="58"/>
      <c r="X142" s="59"/>
      <c r="Y142" s="32"/>
      <c r="Z142" s="32"/>
      <c r="AA142" s="32"/>
      <c r="AB142" s="32"/>
      <c r="AC142" s="32"/>
      <c r="AD142" s="32"/>
      <c r="AE142" s="32"/>
      <c r="AT142" s="16" t="s">
        <v>141</v>
      </c>
      <c r="AU142" s="16" t="s">
        <v>84</v>
      </c>
    </row>
    <row r="143" spans="1:65" s="2" customFormat="1">
      <c r="A143" s="32"/>
      <c r="B143" s="33"/>
      <c r="C143" s="32"/>
      <c r="D143" s="172" t="s">
        <v>143</v>
      </c>
      <c r="E143" s="32"/>
      <c r="F143" s="173" t="s">
        <v>171</v>
      </c>
      <c r="G143" s="32"/>
      <c r="H143" s="32"/>
      <c r="I143" s="169"/>
      <c r="J143" s="169"/>
      <c r="K143" s="32"/>
      <c r="L143" s="32"/>
      <c r="M143" s="33"/>
      <c r="N143" s="170"/>
      <c r="O143" s="171"/>
      <c r="P143" s="58"/>
      <c r="Q143" s="58"/>
      <c r="R143" s="58"/>
      <c r="S143" s="58"/>
      <c r="T143" s="58"/>
      <c r="U143" s="58"/>
      <c r="V143" s="58"/>
      <c r="W143" s="58"/>
      <c r="X143" s="59"/>
      <c r="Y143" s="32"/>
      <c r="Z143" s="32"/>
      <c r="AA143" s="32"/>
      <c r="AB143" s="32"/>
      <c r="AC143" s="32"/>
      <c r="AD143" s="32"/>
      <c r="AE143" s="32"/>
      <c r="AT143" s="16" t="s">
        <v>143</v>
      </c>
      <c r="AU143" s="16" t="s">
        <v>84</v>
      </c>
    </row>
    <row r="144" spans="1:65" s="13" customFormat="1">
      <c r="B144" s="174"/>
      <c r="D144" s="167" t="s">
        <v>145</v>
      </c>
      <c r="E144" s="175" t="s">
        <v>1</v>
      </c>
      <c r="F144" s="176" t="s">
        <v>172</v>
      </c>
      <c r="H144" s="177">
        <v>602</v>
      </c>
      <c r="I144" s="178"/>
      <c r="J144" s="178"/>
      <c r="M144" s="174"/>
      <c r="N144" s="179"/>
      <c r="O144" s="180"/>
      <c r="P144" s="180"/>
      <c r="Q144" s="180"/>
      <c r="R144" s="180"/>
      <c r="S144" s="180"/>
      <c r="T144" s="180"/>
      <c r="U144" s="180"/>
      <c r="V144" s="180"/>
      <c r="W144" s="180"/>
      <c r="X144" s="181"/>
      <c r="AT144" s="175" t="s">
        <v>145</v>
      </c>
      <c r="AU144" s="175" t="s">
        <v>84</v>
      </c>
      <c r="AV144" s="13" t="s">
        <v>84</v>
      </c>
      <c r="AW144" s="13" t="s">
        <v>4</v>
      </c>
      <c r="AX144" s="13" t="s">
        <v>79</v>
      </c>
      <c r="AY144" s="175" t="s">
        <v>125</v>
      </c>
    </row>
    <row r="145" spans="1:65" s="12" customFormat="1" ht="22.9" customHeight="1">
      <c r="B145" s="132"/>
      <c r="D145" s="133" t="s">
        <v>73</v>
      </c>
      <c r="E145" s="144" t="s">
        <v>129</v>
      </c>
      <c r="F145" s="144" t="s">
        <v>130</v>
      </c>
      <c r="I145" s="135"/>
      <c r="J145" s="135"/>
      <c r="K145" s="145">
        <f>BK145</f>
        <v>0</v>
      </c>
      <c r="M145" s="132"/>
      <c r="N145" s="137"/>
      <c r="O145" s="138"/>
      <c r="P145" s="138"/>
      <c r="Q145" s="139">
        <f>SUM(Q146:Q157)</f>
        <v>0</v>
      </c>
      <c r="R145" s="139">
        <f>SUM(R146:R157)</f>
        <v>0</v>
      </c>
      <c r="S145" s="138"/>
      <c r="T145" s="140">
        <f>SUM(T146:T157)</f>
        <v>0</v>
      </c>
      <c r="U145" s="138"/>
      <c r="V145" s="140">
        <f>SUM(V146:V157)</f>
        <v>2.8148999999999997</v>
      </c>
      <c r="W145" s="138"/>
      <c r="X145" s="141">
        <f>SUM(X146:X157)</f>
        <v>0</v>
      </c>
      <c r="AR145" s="133" t="s">
        <v>79</v>
      </c>
      <c r="AT145" s="142" t="s">
        <v>73</v>
      </c>
      <c r="AU145" s="142" t="s">
        <v>79</v>
      </c>
      <c r="AY145" s="133" t="s">
        <v>125</v>
      </c>
      <c r="BK145" s="143">
        <f>SUM(BK146:BK157)</f>
        <v>0</v>
      </c>
    </row>
    <row r="146" spans="1:65" s="2" customFormat="1" ht="24.2" customHeight="1">
      <c r="A146" s="32"/>
      <c r="B146" s="151"/>
      <c r="C146" s="152" t="s">
        <v>173</v>
      </c>
      <c r="D146" s="152" t="s">
        <v>135</v>
      </c>
      <c r="E146" s="153" t="s">
        <v>174</v>
      </c>
      <c r="F146" s="154" t="s">
        <v>175</v>
      </c>
      <c r="G146" s="155" t="s">
        <v>176</v>
      </c>
      <c r="H146" s="156">
        <v>22</v>
      </c>
      <c r="I146" s="157"/>
      <c r="J146" s="157"/>
      <c r="K146" s="158">
        <f>ROUND(P146*H146,2)</f>
        <v>0</v>
      </c>
      <c r="L146" s="159"/>
      <c r="M146" s="33"/>
      <c r="N146" s="160" t="s">
        <v>1</v>
      </c>
      <c r="O146" s="161" t="s">
        <v>37</v>
      </c>
      <c r="P146" s="162">
        <f>I146+J146</f>
        <v>0</v>
      </c>
      <c r="Q146" s="162">
        <f>ROUND(I146*H146,2)</f>
        <v>0</v>
      </c>
      <c r="R146" s="162">
        <f>ROUND(J146*H146,2)</f>
        <v>0</v>
      </c>
      <c r="S146" s="58"/>
      <c r="T146" s="163">
        <f>S146*H146</f>
        <v>0</v>
      </c>
      <c r="U146" s="163">
        <v>0.10095</v>
      </c>
      <c r="V146" s="163">
        <f>U146*H146</f>
        <v>2.2208999999999999</v>
      </c>
      <c r="W146" s="163">
        <v>0</v>
      </c>
      <c r="X146" s="164">
        <f>W146*H146</f>
        <v>0</v>
      </c>
      <c r="Y146" s="32"/>
      <c r="Z146" s="32"/>
      <c r="AA146" s="32"/>
      <c r="AB146" s="32"/>
      <c r="AC146" s="32"/>
      <c r="AD146" s="32"/>
      <c r="AE146" s="32"/>
      <c r="AR146" s="165" t="s">
        <v>139</v>
      </c>
      <c r="AT146" s="165" t="s">
        <v>135</v>
      </c>
      <c r="AU146" s="165" t="s">
        <v>84</v>
      </c>
      <c r="AY146" s="16" t="s">
        <v>125</v>
      </c>
      <c r="BE146" s="166">
        <f>IF(O146="základní",K146,0)</f>
        <v>0</v>
      </c>
      <c r="BF146" s="166">
        <f>IF(O146="snížená",K146,0)</f>
        <v>0</v>
      </c>
      <c r="BG146" s="166">
        <f>IF(O146="zákl. přenesená",K146,0)</f>
        <v>0</v>
      </c>
      <c r="BH146" s="166">
        <f>IF(O146="sníž. přenesená",K146,0)</f>
        <v>0</v>
      </c>
      <c r="BI146" s="166">
        <f>IF(O146="nulová",K146,0)</f>
        <v>0</v>
      </c>
      <c r="BJ146" s="16" t="s">
        <v>79</v>
      </c>
      <c r="BK146" s="166">
        <f>ROUND(P146*H146,2)</f>
        <v>0</v>
      </c>
      <c r="BL146" s="16" t="s">
        <v>139</v>
      </c>
      <c r="BM146" s="165" t="s">
        <v>177</v>
      </c>
    </row>
    <row r="147" spans="1:65" s="2" customFormat="1" ht="29.25">
      <c r="A147" s="32"/>
      <c r="B147" s="33"/>
      <c r="C147" s="32"/>
      <c r="D147" s="167" t="s">
        <v>141</v>
      </c>
      <c r="E147" s="32"/>
      <c r="F147" s="168" t="s">
        <v>178</v>
      </c>
      <c r="G147" s="32"/>
      <c r="H147" s="32"/>
      <c r="I147" s="169"/>
      <c r="J147" s="169"/>
      <c r="K147" s="32"/>
      <c r="L147" s="32"/>
      <c r="M147" s="33"/>
      <c r="N147" s="170"/>
      <c r="O147" s="171"/>
      <c r="P147" s="58"/>
      <c r="Q147" s="58"/>
      <c r="R147" s="58"/>
      <c r="S147" s="58"/>
      <c r="T147" s="58"/>
      <c r="U147" s="58"/>
      <c r="V147" s="58"/>
      <c r="W147" s="58"/>
      <c r="X147" s="59"/>
      <c r="Y147" s="32"/>
      <c r="Z147" s="32"/>
      <c r="AA147" s="32"/>
      <c r="AB147" s="32"/>
      <c r="AC147" s="32"/>
      <c r="AD147" s="32"/>
      <c r="AE147" s="32"/>
      <c r="AT147" s="16" t="s">
        <v>141</v>
      </c>
      <c r="AU147" s="16" t="s">
        <v>84</v>
      </c>
    </row>
    <row r="148" spans="1:65" s="2" customFormat="1">
      <c r="A148" s="32"/>
      <c r="B148" s="33"/>
      <c r="C148" s="32"/>
      <c r="D148" s="172" t="s">
        <v>143</v>
      </c>
      <c r="E148" s="32"/>
      <c r="F148" s="173" t="s">
        <v>179</v>
      </c>
      <c r="G148" s="32"/>
      <c r="H148" s="32"/>
      <c r="I148" s="169"/>
      <c r="J148" s="169"/>
      <c r="K148" s="32"/>
      <c r="L148" s="32"/>
      <c r="M148" s="33"/>
      <c r="N148" s="170"/>
      <c r="O148" s="171"/>
      <c r="P148" s="58"/>
      <c r="Q148" s="58"/>
      <c r="R148" s="58"/>
      <c r="S148" s="58"/>
      <c r="T148" s="58"/>
      <c r="U148" s="58"/>
      <c r="V148" s="58"/>
      <c r="W148" s="58"/>
      <c r="X148" s="59"/>
      <c r="Y148" s="32"/>
      <c r="Z148" s="32"/>
      <c r="AA148" s="32"/>
      <c r="AB148" s="32"/>
      <c r="AC148" s="32"/>
      <c r="AD148" s="32"/>
      <c r="AE148" s="32"/>
      <c r="AT148" s="16" t="s">
        <v>143</v>
      </c>
      <c r="AU148" s="16" t="s">
        <v>84</v>
      </c>
    </row>
    <row r="149" spans="1:65" s="2" customFormat="1" ht="24.2" customHeight="1">
      <c r="A149" s="32"/>
      <c r="B149" s="151"/>
      <c r="C149" s="190" t="s">
        <v>180</v>
      </c>
      <c r="D149" s="190" t="s">
        <v>181</v>
      </c>
      <c r="E149" s="191" t="s">
        <v>182</v>
      </c>
      <c r="F149" s="192" t="s">
        <v>183</v>
      </c>
      <c r="G149" s="193" t="s">
        <v>176</v>
      </c>
      <c r="H149" s="194">
        <v>22</v>
      </c>
      <c r="I149" s="195"/>
      <c r="J149" s="196"/>
      <c r="K149" s="197">
        <f>ROUND(P149*H149,2)</f>
        <v>0</v>
      </c>
      <c r="L149" s="196"/>
      <c r="M149" s="198"/>
      <c r="N149" s="199" t="s">
        <v>1</v>
      </c>
      <c r="O149" s="161" t="s">
        <v>37</v>
      </c>
      <c r="P149" s="162">
        <f>I149+J149</f>
        <v>0</v>
      </c>
      <c r="Q149" s="162">
        <f>ROUND(I149*H149,2)</f>
        <v>0</v>
      </c>
      <c r="R149" s="162">
        <f>ROUND(J149*H149,2)</f>
        <v>0</v>
      </c>
      <c r="S149" s="58"/>
      <c r="T149" s="163">
        <f>S149*H149</f>
        <v>0</v>
      </c>
      <c r="U149" s="163">
        <v>2.7E-2</v>
      </c>
      <c r="V149" s="163">
        <f>U149*H149</f>
        <v>0.59399999999999997</v>
      </c>
      <c r="W149" s="163">
        <v>0</v>
      </c>
      <c r="X149" s="164">
        <f>W149*H149</f>
        <v>0</v>
      </c>
      <c r="Y149" s="32"/>
      <c r="Z149" s="32"/>
      <c r="AA149" s="32"/>
      <c r="AB149" s="32"/>
      <c r="AC149" s="32"/>
      <c r="AD149" s="32"/>
      <c r="AE149" s="32"/>
      <c r="AR149" s="165" t="s">
        <v>184</v>
      </c>
      <c r="AT149" s="165" t="s">
        <v>181</v>
      </c>
      <c r="AU149" s="165" t="s">
        <v>84</v>
      </c>
      <c r="AY149" s="16" t="s">
        <v>125</v>
      </c>
      <c r="BE149" s="166">
        <f>IF(O149="základní",K149,0)</f>
        <v>0</v>
      </c>
      <c r="BF149" s="166">
        <f>IF(O149="snížená",K149,0)</f>
        <v>0</v>
      </c>
      <c r="BG149" s="166">
        <f>IF(O149="zákl. přenesená",K149,0)</f>
        <v>0</v>
      </c>
      <c r="BH149" s="166">
        <f>IF(O149="sníž. přenesená",K149,0)</f>
        <v>0</v>
      </c>
      <c r="BI149" s="166">
        <f>IF(O149="nulová",K149,0)</f>
        <v>0</v>
      </c>
      <c r="BJ149" s="16" t="s">
        <v>79</v>
      </c>
      <c r="BK149" s="166">
        <f>ROUND(P149*H149,2)</f>
        <v>0</v>
      </c>
      <c r="BL149" s="16" t="s">
        <v>139</v>
      </c>
      <c r="BM149" s="165" t="s">
        <v>185</v>
      </c>
    </row>
    <row r="150" spans="1:65" s="2" customFormat="1">
      <c r="A150" s="32"/>
      <c r="B150" s="33"/>
      <c r="C150" s="32"/>
      <c r="D150" s="167" t="s">
        <v>141</v>
      </c>
      <c r="E150" s="32"/>
      <c r="F150" s="168" t="s">
        <v>186</v>
      </c>
      <c r="G150" s="32"/>
      <c r="H150" s="32"/>
      <c r="I150" s="169"/>
      <c r="J150" s="169"/>
      <c r="K150" s="32"/>
      <c r="L150" s="32"/>
      <c r="M150" s="33"/>
      <c r="N150" s="170"/>
      <c r="O150" s="171"/>
      <c r="P150" s="58"/>
      <c r="Q150" s="58"/>
      <c r="R150" s="58"/>
      <c r="S150" s="58"/>
      <c r="T150" s="58"/>
      <c r="U150" s="58"/>
      <c r="V150" s="58"/>
      <c r="W150" s="58"/>
      <c r="X150" s="59"/>
      <c r="Y150" s="32"/>
      <c r="Z150" s="32"/>
      <c r="AA150" s="32"/>
      <c r="AB150" s="32"/>
      <c r="AC150" s="32"/>
      <c r="AD150" s="32"/>
      <c r="AE150" s="32"/>
      <c r="AT150" s="16" t="s">
        <v>141</v>
      </c>
      <c r="AU150" s="16" t="s">
        <v>84</v>
      </c>
    </row>
    <row r="151" spans="1:65" s="2" customFormat="1" ht="16.5" customHeight="1">
      <c r="A151" s="32"/>
      <c r="B151" s="151"/>
      <c r="C151" s="152" t="s">
        <v>184</v>
      </c>
      <c r="D151" s="152" t="s">
        <v>135</v>
      </c>
      <c r="E151" s="153" t="s">
        <v>187</v>
      </c>
      <c r="F151" s="154" t="s">
        <v>188</v>
      </c>
      <c r="G151" s="155" t="s">
        <v>138</v>
      </c>
      <c r="H151" s="156">
        <v>5.4</v>
      </c>
      <c r="I151" s="157"/>
      <c r="J151" s="157"/>
      <c r="K151" s="158">
        <f>ROUND(P151*H151,2)</f>
        <v>0</v>
      </c>
      <c r="L151" s="159"/>
      <c r="M151" s="33"/>
      <c r="N151" s="160" t="s">
        <v>1</v>
      </c>
      <c r="O151" s="161" t="s">
        <v>37</v>
      </c>
      <c r="P151" s="162">
        <f>I151+J151</f>
        <v>0</v>
      </c>
      <c r="Q151" s="162">
        <f>ROUND(I151*H151,2)</f>
        <v>0</v>
      </c>
      <c r="R151" s="162">
        <f>ROUND(J151*H151,2)</f>
        <v>0</v>
      </c>
      <c r="S151" s="58"/>
      <c r="T151" s="163">
        <f>S151*H151</f>
        <v>0</v>
      </c>
      <c r="U151" s="163">
        <v>0</v>
      </c>
      <c r="V151" s="163">
        <f>U151*H151</f>
        <v>0</v>
      </c>
      <c r="W151" s="163">
        <v>0</v>
      </c>
      <c r="X151" s="164">
        <f>W151*H151</f>
        <v>0</v>
      </c>
      <c r="Y151" s="32"/>
      <c r="Z151" s="32"/>
      <c r="AA151" s="32"/>
      <c r="AB151" s="32"/>
      <c r="AC151" s="32"/>
      <c r="AD151" s="32"/>
      <c r="AE151" s="32"/>
      <c r="AR151" s="165" t="s">
        <v>139</v>
      </c>
      <c r="AT151" s="165" t="s">
        <v>135</v>
      </c>
      <c r="AU151" s="165" t="s">
        <v>84</v>
      </c>
      <c r="AY151" s="16" t="s">
        <v>125</v>
      </c>
      <c r="BE151" s="166">
        <f>IF(O151="základní",K151,0)</f>
        <v>0</v>
      </c>
      <c r="BF151" s="166">
        <f>IF(O151="snížená",K151,0)</f>
        <v>0</v>
      </c>
      <c r="BG151" s="166">
        <f>IF(O151="zákl. přenesená",K151,0)</f>
        <v>0</v>
      </c>
      <c r="BH151" s="166">
        <f>IF(O151="sníž. přenesená",K151,0)</f>
        <v>0</v>
      </c>
      <c r="BI151" s="166">
        <f>IF(O151="nulová",K151,0)</f>
        <v>0</v>
      </c>
      <c r="BJ151" s="16" t="s">
        <v>79</v>
      </c>
      <c r="BK151" s="166">
        <f>ROUND(P151*H151,2)</f>
        <v>0</v>
      </c>
      <c r="BL151" s="16" t="s">
        <v>139</v>
      </c>
      <c r="BM151" s="165" t="s">
        <v>189</v>
      </c>
    </row>
    <row r="152" spans="1:65" s="2" customFormat="1">
      <c r="A152" s="32"/>
      <c r="B152" s="33"/>
      <c r="C152" s="32"/>
      <c r="D152" s="167" t="s">
        <v>141</v>
      </c>
      <c r="E152" s="32"/>
      <c r="F152" s="168" t="s">
        <v>190</v>
      </c>
      <c r="G152" s="32"/>
      <c r="H152" s="32"/>
      <c r="I152" s="169"/>
      <c r="J152" s="169"/>
      <c r="K152" s="32"/>
      <c r="L152" s="32"/>
      <c r="M152" s="33"/>
      <c r="N152" s="170"/>
      <c r="O152" s="171"/>
      <c r="P152" s="58"/>
      <c r="Q152" s="58"/>
      <c r="R152" s="58"/>
      <c r="S152" s="58"/>
      <c r="T152" s="58"/>
      <c r="U152" s="58"/>
      <c r="V152" s="58"/>
      <c r="W152" s="58"/>
      <c r="X152" s="59"/>
      <c r="Y152" s="32"/>
      <c r="Z152" s="32"/>
      <c r="AA152" s="32"/>
      <c r="AB152" s="32"/>
      <c r="AC152" s="32"/>
      <c r="AD152" s="32"/>
      <c r="AE152" s="32"/>
      <c r="AT152" s="16" t="s">
        <v>141</v>
      </c>
      <c r="AU152" s="16" t="s">
        <v>84</v>
      </c>
    </row>
    <row r="153" spans="1:65" s="13" customFormat="1">
      <c r="B153" s="174"/>
      <c r="D153" s="167" t="s">
        <v>145</v>
      </c>
      <c r="E153" s="175" t="s">
        <v>1</v>
      </c>
      <c r="F153" s="176" t="s">
        <v>191</v>
      </c>
      <c r="H153" s="177">
        <v>5.4</v>
      </c>
      <c r="I153" s="178"/>
      <c r="J153" s="178"/>
      <c r="M153" s="174"/>
      <c r="N153" s="179"/>
      <c r="O153" s="180"/>
      <c r="P153" s="180"/>
      <c r="Q153" s="180"/>
      <c r="R153" s="180"/>
      <c r="S153" s="180"/>
      <c r="T153" s="180"/>
      <c r="U153" s="180"/>
      <c r="V153" s="180"/>
      <c r="W153" s="180"/>
      <c r="X153" s="181"/>
      <c r="AT153" s="175" t="s">
        <v>145</v>
      </c>
      <c r="AU153" s="175" t="s">
        <v>84</v>
      </c>
      <c r="AV153" s="13" t="s">
        <v>84</v>
      </c>
      <c r="AW153" s="13" t="s">
        <v>4</v>
      </c>
      <c r="AX153" s="13" t="s">
        <v>79</v>
      </c>
      <c r="AY153" s="175" t="s">
        <v>125</v>
      </c>
    </row>
    <row r="154" spans="1:65" s="2" customFormat="1" ht="24.2" customHeight="1">
      <c r="A154" s="32"/>
      <c r="B154" s="151"/>
      <c r="C154" s="152" t="s">
        <v>192</v>
      </c>
      <c r="D154" s="152" t="s">
        <v>135</v>
      </c>
      <c r="E154" s="153" t="s">
        <v>193</v>
      </c>
      <c r="F154" s="154" t="s">
        <v>194</v>
      </c>
      <c r="G154" s="155" t="s">
        <v>195</v>
      </c>
      <c r="H154" s="156">
        <v>1</v>
      </c>
      <c r="I154" s="157"/>
      <c r="J154" s="157"/>
      <c r="K154" s="158">
        <f>ROUND(P154*H154,2)</f>
        <v>0</v>
      </c>
      <c r="L154" s="159"/>
      <c r="M154" s="33"/>
      <c r="N154" s="160" t="s">
        <v>1</v>
      </c>
      <c r="O154" s="161" t="s">
        <v>37</v>
      </c>
      <c r="P154" s="162">
        <f>I154+J154</f>
        <v>0</v>
      </c>
      <c r="Q154" s="162">
        <f>ROUND(I154*H154,2)</f>
        <v>0</v>
      </c>
      <c r="R154" s="162">
        <f>ROUND(J154*H154,2)</f>
        <v>0</v>
      </c>
      <c r="S154" s="58"/>
      <c r="T154" s="163">
        <f>S154*H154</f>
        <v>0</v>
      </c>
      <c r="U154" s="163">
        <v>0</v>
      </c>
      <c r="V154" s="163">
        <f>U154*H154</f>
        <v>0</v>
      </c>
      <c r="W154" s="163">
        <v>0</v>
      </c>
      <c r="X154" s="164">
        <f>W154*H154</f>
        <v>0</v>
      </c>
      <c r="Y154" s="32"/>
      <c r="Z154" s="32"/>
      <c r="AA154" s="32"/>
      <c r="AB154" s="32"/>
      <c r="AC154" s="32"/>
      <c r="AD154" s="32"/>
      <c r="AE154" s="32"/>
      <c r="AR154" s="165" t="s">
        <v>139</v>
      </c>
      <c r="AT154" s="165" t="s">
        <v>135</v>
      </c>
      <c r="AU154" s="165" t="s">
        <v>84</v>
      </c>
      <c r="AY154" s="16" t="s">
        <v>125</v>
      </c>
      <c r="BE154" s="166">
        <f>IF(O154="základní",K154,0)</f>
        <v>0</v>
      </c>
      <c r="BF154" s="166">
        <f>IF(O154="snížená",K154,0)</f>
        <v>0</v>
      </c>
      <c r="BG154" s="166">
        <f>IF(O154="zákl. přenesená",K154,0)</f>
        <v>0</v>
      </c>
      <c r="BH154" s="166">
        <f>IF(O154="sníž. přenesená",K154,0)</f>
        <v>0</v>
      </c>
      <c r="BI154" s="166">
        <f>IF(O154="nulová",K154,0)</f>
        <v>0</v>
      </c>
      <c r="BJ154" s="16" t="s">
        <v>79</v>
      </c>
      <c r="BK154" s="166">
        <f>ROUND(P154*H154,2)</f>
        <v>0</v>
      </c>
      <c r="BL154" s="16" t="s">
        <v>139</v>
      </c>
      <c r="BM154" s="165" t="s">
        <v>196</v>
      </c>
    </row>
    <row r="155" spans="1:65" s="2" customFormat="1">
      <c r="A155" s="32"/>
      <c r="B155" s="33"/>
      <c r="C155" s="32"/>
      <c r="D155" s="167" t="s">
        <v>141</v>
      </c>
      <c r="E155" s="32"/>
      <c r="F155" s="168" t="s">
        <v>194</v>
      </c>
      <c r="G155" s="32"/>
      <c r="H155" s="32"/>
      <c r="I155" s="169"/>
      <c r="J155" s="169"/>
      <c r="K155" s="32"/>
      <c r="L155" s="32"/>
      <c r="M155" s="33"/>
      <c r="N155" s="170"/>
      <c r="O155" s="171"/>
      <c r="P155" s="58"/>
      <c r="Q155" s="58"/>
      <c r="R155" s="58"/>
      <c r="S155" s="58"/>
      <c r="T155" s="58"/>
      <c r="U155" s="58"/>
      <c r="V155" s="58"/>
      <c r="W155" s="58"/>
      <c r="X155" s="59"/>
      <c r="Y155" s="32"/>
      <c r="Z155" s="32"/>
      <c r="AA155" s="32"/>
      <c r="AB155" s="32"/>
      <c r="AC155" s="32"/>
      <c r="AD155" s="32"/>
      <c r="AE155" s="32"/>
      <c r="AT155" s="16" t="s">
        <v>141</v>
      </c>
      <c r="AU155" s="16" t="s">
        <v>84</v>
      </c>
    </row>
    <row r="156" spans="1:65" s="2" customFormat="1" ht="16.5" customHeight="1">
      <c r="A156" s="32"/>
      <c r="B156" s="151"/>
      <c r="C156" s="152" t="s">
        <v>129</v>
      </c>
      <c r="D156" s="152" t="s">
        <v>135</v>
      </c>
      <c r="E156" s="153" t="s">
        <v>197</v>
      </c>
      <c r="F156" s="154" t="s">
        <v>198</v>
      </c>
      <c r="G156" s="155" t="s">
        <v>199</v>
      </c>
      <c r="H156" s="156">
        <v>1</v>
      </c>
      <c r="I156" s="157"/>
      <c r="J156" s="157"/>
      <c r="K156" s="158">
        <f>ROUND(P156*H156,2)</f>
        <v>0</v>
      </c>
      <c r="L156" s="159"/>
      <c r="M156" s="33"/>
      <c r="N156" s="160" t="s">
        <v>1</v>
      </c>
      <c r="O156" s="161" t="s">
        <v>37</v>
      </c>
      <c r="P156" s="162">
        <f>I156+J156</f>
        <v>0</v>
      </c>
      <c r="Q156" s="162">
        <f>ROUND(I156*H156,2)</f>
        <v>0</v>
      </c>
      <c r="R156" s="162">
        <f>ROUND(J156*H156,2)</f>
        <v>0</v>
      </c>
      <c r="S156" s="58"/>
      <c r="T156" s="163">
        <f>S156*H156</f>
        <v>0</v>
      </c>
      <c r="U156" s="163">
        <v>0</v>
      </c>
      <c r="V156" s="163">
        <f>U156*H156</f>
        <v>0</v>
      </c>
      <c r="W156" s="163">
        <v>0</v>
      </c>
      <c r="X156" s="164">
        <f>W156*H156</f>
        <v>0</v>
      </c>
      <c r="Y156" s="32"/>
      <c r="Z156" s="32"/>
      <c r="AA156" s="32"/>
      <c r="AB156" s="32"/>
      <c r="AC156" s="32"/>
      <c r="AD156" s="32"/>
      <c r="AE156" s="32"/>
      <c r="AR156" s="165" t="s">
        <v>139</v>
      </c>
      <c r="AT156" s="165" t="s">
        <v>135</v>
      </c>
      <c r="AU156" s="165" t="s">
        <v>84</v>
      </c>
      <c r="AY156" s="16" t="s">
        <v>125</v>
      </c>
      <c r="BE156" s="166">
        <f>IF(O156="základní",K156,0)</f>
        <v>0</v>
      </c>
      <c r="BF156" s="166">
        <f>IF(O156="snížená",K156,0)</f>
        <v>0</v>
      </c>
      <c r="BG156" s="166">
        <f>IF(O156="zákl. přenesená",K156,0)</f>
        <v>0</v>
      </c>
      <c r="BH156" s="166">
        <f>IF(O156="sníž. přenesená",K156,0)</f>
        <v>0</v>
      </c>
      <c r="BI156" s="166">
        <f>IF(O156="nulová",K156,0)</f>
        <v>0</v>
      </c>
      <c r="BJ156" s="16" t="s">
        <v>79</v>
      </c>
      <c r="BK156" s="166">
        <f>ROUND(P156*H156,2)</f>
        <v>0</v>
      </c>
      <c r="BL156" s="16" t="s">
        <v>139</v>
      </c>
      <c r="BM156" s="165" t="s">
        <v>200</v>
      </c>
    </row>
    <row r="157" spans="1:65" s="2" customFormat="1">
      <c r="A157" s="32"/>
      <c r="B157" s="33"/>
      <c r="C157" s="32"/>
      <c r="D157" s="167" t="s">
        <v>141</v>
      </c>
      <c r="E157" s="32"/>
      <c r="F157" s="168" t="s">
        <v>198</v>
      </c>
      <c r="G157" s="32"/>
      <c r="H157" s="32"/>
      <c r="I157" s="169"/>
      <c r="J157" s="169"/>
      <c r="K157" s="32"/>
      <c r="L157" s="32"/>
      <c r="M157" s="33"/>
      <c r="N157" s="170"/>
      <c r="O157" s="171"/>
      <c r="P157" s="58"/>
      <c r="Q157" s="58"/>
      <c r="R157" s="58"/>
      <c r="S157" s="58"/>
      <c r="T157" s="58"/>
      <c r="U157" s="58"/>
      <c r="V157" s="58"/>
      <c r="W157" s="58"/>
      <c r="X157" s="59"/>
      <c r="Y157" s="32"/>
      <c r="Z157" s="32"/>
      <c r="AA157" s="32"/>
      <c r="AB157" s="32"/>
      <c r="AC157" s="32"/>
      <c r="AD157" s="32"/>
      <c r="AE157" s="32"/>
      <c r="AT157" s="16" t="s">
        <v>141</v>
      </c>
      <c r="AU157" s="16" t="s">
        <v>84</v>
      </c>
    </row>
    <row r="158" spans="1:65" s="12" customFormat="1" ht="22.9" customHeight="1">
      <c r="B158" s="132"/>
      <c r="D158" s="133" t="s">
        <v>73</v>
      </c>
      <c r="E158" s="144" t="s">
        <v>131</v>
      </c>
      <c r="F158" s="144" t="s">
        <v>132</v>
      </c>
      <c r="I158" s="135"/>
      <c r="J158" s="135"/>
      <c r="K158" s="145">
        <f>BK158</f>
        <v>0</v>
      </c>
      <c r="M158" s="132"/>
      <c r="N158" s="137"/>
      <c r="O158" s="138"/>
      <c r="P158" s="138"/>
      <c r="Q158" s="139">
        <f>SUM(Q159:Q171)</f>
        <v>0</v>
      </c>
      <c r="R158" s="139">
        <f>SUM(R159:R171)</f>
        <v>0</v>
      </c>
      <c r="S158" s="138"/>
      <c r="T158" s="140">
        <f>SUM(T159:T171)</f>
        <v>0</v>
      </c>
      <c r="U158" s="138"/>
      <c r="V158" s="140">
        <f>SUM(V159:V171)</f>
        <v>0</v>
      </c>
      <c r="W158" s="138"/>
      <c r="X158" s="141">
        <f>SUM(X159:X171)</f>
        <v>0</v>
      </c>
      <c r="AR158" s="133" t="s">
        <v>79</v>
      </c>
      <c r="AT158" s="142" t="s">
        <v>73</v>
      </c>
      <c r="AU158" s="142" t="s">
        <v>79</v>
      </c>
      <c r="AY158" s="133" t="s">
        <v>125</v>
      </c>
      <c r="BK158" s="143">
        <f>SUM(BK159:BK171)</f>
        <v>0</v>
      </c>
    </row>
    <row r="159" spans="1:65" s="2" customFormat="1" ht="33" customHeight="1">
      <c r="A159" s="32"/>
      <c r="B159" s="151"/>
      <c r="C159" s="152" t="s">
        <v>201</v>
      </c>
      <c r="D159" s="152" t="s">
        <v>135</v>
      </c>
      <c r="E159" s="153" t="s">
        <v>202</v>
      </c>
      <c r="F159" s="154" t="s">
        <v>203</v>
      </c>
      <c r="G159" s="155" t="s">
        <v>204</v>
      </c>
      <c r="H159" s="156">
        <v>303.54000000000002</v>
      </c>
      <c r="I159" s="157"/>
      <c r="J159" s="157"/>
      <c r="K159" s="158">
        <f>ROUND(P159*H159,2)</f>
        <v>0</v>
      </c>
      <c r="L159" s="159"/>
      <c r="M159" s="33"/>
      <c r="N159" s="160" t="s">
        <v>1</v>
      </c>
      <c r="O159" s="161" t="s">
        <v>37</v>
      </c>
      <c r="P159" s="162">
        <f>I159+J159</f>
        <v>0</v>
      </c>
      <c r="Q159" s="162">
        <f>ROUND(I159*H159,2)</f>
        <v>0</v>
      </c>
      <c r="R159" s="162">
        <f>ROUND(J159*H159,2)</f>
        <v>0</v>
      </c>
      <c r="S159" s="58"/>
      <c r="T159" s="163">
        <f>S159*H159</f>
        <v>0</v>
      </c>
      <c r="U159" s="163">
        <v>0</v>
      </c>
      <c r="V159" s="163">
        <f>U159*H159</f>
        <v>0</v>
      </c>
      <c r="W159" s="163">
        <v>0</v>
      </c>
      <c r="X159" s="164">
        <f>W159*H159</f>
        <v>0</v>
      </c>
      <c r="Y159" s="32"/>
      <c r="Z159" s="32"/>
      <c r="AA159" s="32"/>
      <c r="AB159" s="32"/>
      <c r="AC159" s="32"/>
      <c r="AD159" s="32"/>
      <c r="AE159" s="32"/>
      <c r="AR159" s="165" t="s">
        <v>139</v>
      </c>
      <c r="AT159" s="165" t="s">
        <v>135</v>
      </c>
      <c r="AU159" s="165" t="s">
        <v>84</v>
      </c>
      <c r="AY159" s="16" t="s">
        <v>125</v>
      </c>
      <c r="BE159" s="166">
        <f>IF(O159="základní",K159,0)</f>
        <v>0</v>
      </c>
      <c r="BF159" s="166">
        <f>IF(O159="snížená",K159,0)</f>
        <v>0</v>
      </c>
      <c r="BG159" s="166">
        <f>IF(O159="zákl. přenesená",K159,0)</f>
        <v>0</v>
      </c>
      <c r="BH159" s="166">
        <f>IF(O159="sníž. přenesená",K159,0)</f>
        <v>0</v>
      </c>
      <c r="BI159" s="166">
        <f>IF(O159="nulová",K159,0)</f>
        <v>0</v>
      </c>
      <c r="BJ159" s="16" t="s">
        <v>79</v>
      </c>
      <c r="BK159" s="166">
        <f>ROUND(P159*H159,2)</f>
        <v>0</v>
      </c>
      <c r="BL159" s="16" t="s">
        <v>139</v>
      </c>
      <c r="BM159" s="165" t="s">
        <v>205</v>
      </c>
    </row>
    <row r="160" spans="1:65" s="2" customFormat="1" ht="29.25">
      <c r="A160" s="32"/>
      <c r="B160" s="33"/>
      <c r="C160" s="32"/>
      <c r="D160" s="167" t="s">
        <v>141</v>
      </c>
      <c r="E160" s="32"/>
      <c r="F160" s="168" t="s">
        <v>206</v>
      </c>
      <c r="G160" s="32"/>
      <c r="H160" s="32"/>
      <c r="I160" s="169"/>
      <c r="J160" s="169"/>
      <c r="K160" s="32"/>
      <c r="L160" s="32"/>
      <c r="M160" s="33"/>
      <c r="N160" s="170"/>
      <c r="O160" s="171"/>
      <c r="P160" s="58"/>
      <c r="Q160" s="58"/>
      <c r="R160" s="58"/>
      <c r="S160" s="58"/>
      <c r="T160" s="58"/>
      <c r="U160" s="58"/>
      <c r="V160" s="58"/>
      <c r="W160" s="58"/>
      <c r="X160" s="59"/>
      <c r="Y160" s="32"/>
      <c r="Z160" s="32"/>
      <c r="AA160" s="32"/>
      <c r="AB160" s="32"/>
      <c r="AC160" s="32"/>
      <c r="AD160" s="32"/>
      <c r="AE160" s="32"/>
      <c r="AT160" s="16" t="s">
        <v>141</v>
      </c>
      <c r="AU160" s="16" t="s">
        <v>84</v>
      </c>
    </row>
    <row r="161" spans="1:65" s="2" customFormat="1">
      <c r="A161" s="32"/>
      <c r="B161" s="33"/>
      <c r="C161" s="32"/>
      <c r="D161" s="172" t="s">
        <v>143</v>
      </c>
      <c r="E161" s="32"/>
      <c r="F161" s="173" t="s">
        <v>207</v>
      </c>
      <c r="G161" s="32"/>
      <c r="H161" s="32"/>
      <c r="I161" s="169"/>
      <c r="J161" s="169"/>
      <c r="K161" s="32"/>
      <c r="L161" s="32"/>
      <c r="M161" s="33"/>
      <c r="N161" s="170"/>
      <c r="O161" s="171"/>
      <c r="P161" s="58"/>
      <c r="Q161" s="58"/>
      <c r="R161" s="58"/>
      <c r="S161" s="58"/>
      <c r="T161" s="58"/>
      <c r="U161" s="58"/>
      <c r="V161" s="58"/>
      <c r="W161" s="58"/>
      <c r="X161" s="59"/>
      <c r="Y161" s="32"/>
      <c r="Z161" s="32"/>
      <c r="AA161" s="32"/>
      <c r="AB161" s="32"/>
      <c r="AC161" s="32"/>
      <c r="AD161" s="32"/>
      <c r="AE161" s="32"/>
      <c r="AT161" s="16" t="s">
        <v>143</v>
      </c>
      <c r="AU161" s="16" t="s">
        <v>84</v>
      </c>
    </row>
    <row r="162" spans="1:65" s="2" customFormat="1" ht="49.15" customHeight="1">
      <c r="A162" s="32"/>
      <c r="B162" s="151"/>
      <c r="C162" s="152" t="s">
        <v>9</v>
      </c>
      <c r="D162" s="152" t="s">
        <v>135</v>
      </c>
      <c r="E162" s="153" t="s">
        <v>208</v>
      </c>
      <c r="F162" s="154" t="s">
        <v>209</v>
      </c>
      <c r="G162" s="155" t="s">
        <v>204</v>
      </c>
      <c r="H162" s="156">
        <v>1</v>
      </c>
      <c r="I162" s="157"/>
      <c r="J162" s="157"/>
      <c r="K162" s="158">
        <f>ROUND(P162*H162,2)</f>
        <v>0</v>
      </c>
      <c r="L162" s="159"/>
      <c r="M162" s="33"/>
      <c r="N162" s="160" t="s">
        <v>1</v>
      </c>
      <c r="O162" s="161" t="s">
        <v>37</v>
      </c>
      <c r="P162" s="162">
        <f>I162+J162</f>
        <v>0</v>
      </c>
      <c r="Q162" s="162">
        <f>ROUND(I162*H162,2)</f>
        <v>0</v>
      </c>
      <c r="R162" s="162">
        <f>ROUND(J162*H162,2)</f>
        <v>0</v>
      </c>
      <c r="S162" s="58"/>
      <c r="T162" s="163">
        <f>S162*H162</f>
        <v>0</v>
      </c>
      <c r="U162" s="163">
        <v>0</v>
      </c>
      <c r="V162" s="163">
        <f>U162*H162</f>
        <v>0</v>
      </c>
      <c r="W162" s="163">
        <v>0</v>
      </c>
      <c r="X162" s="164">
        <f>W162*H162</f>
        <v>0</v>
      </c>
      <c r="Y162" s="32"/>
      <c r="Z162" s="32"/>
      <c r="AA162" s="32"/>
      <c r="AB162" s="32"/>
      <c r="AC162" s="32"/>
      <c r="AD162" s="32"/>
      <c r="AE162" s="32"/>
      <c r="AR162" s="165" t="s">
        <v>139</v>
      </c>
      <c r="AT162" s="165" t="s">
        <v>135</v>
      </c>
      <c r="AU162" s="165" t="s">
        <v>84</v>
      </c>
      <c r="AY162" s="16" t="s">
        <v>125</v>
      </c>
      <c r="BE162" s="166">
        <f>IF(O162="základní",K162,0)</f>
        <v>0</v>
      </c>
      <c r="BF162" s="166">
        <f>IF(O162="snížená",K162,0)</f>
        <v>0</v>
      </c>
      <c r="BG162" s="166">
        <f>IF(O162="zákl. přenesená",K162,0)</f>
        <v>0</v>
      </c>
      <c r="BH162" s="166">
        <f>IF(O162="sníž. přenesená",K162,0)</f>
        <v>0</v>
      </c>
      <c r="BI162" s="166">
        <f>IF(O162="nulová",K162,0)</f>
        <v>0</v>
      </c>
      <c r="BJ162" s="16" t="s">
        <v>79</v>
      </c>
      <c r="BK162" s="166">
        <f>ROUND(P162*H162,2)</f>
        <v>0</v>
      </c>
      <c r="BL162" s="16" t="s">
        <v>139</v>
      </c>
      <c r="BM162" s="165" t="s">
        <v>210</v>
      </c>
    </row>
    <row r="163" spans="1:65" s="2" customFormat="1" ht="29.25">
      <c r="A163" s="32"/>
      <c r="B163" s="33"/>
      <c r="C163" s="32"/>
      <c r="D163" s="167" t="s">
        <v>141</v>
      </c>
      <c r="E163" s="32"/>
      <c r="F163" s="168" t="s">
        <v>206</v>
      </c>
      <c r="G163" s="32"/>
      <c r="H163" s="32"/>
      <c r="I163" s="169"/>
      <c r="J163" s="169"/>
      <c r="K163" s="32"/>
      <c r="L163" s="32"/>
      <c r="M163" s="33"/>
      <c r="N163" s="170"/>
      <c r="O163" s="171"/>
      <c r="P163" s="58"/>
      <c r="Q163" s="58"/>
      <c r="R163" s="58"/>
      <c r="S163" s="58"/>
      <c r="T163" s="58"/>
      <c r="U163" s="58"/>
      <c r="V163" s="58"/>
      <c r="W163" s="58"/>
      <c r="X163" s="59"/>
      <c r="Y163" s="32"/>
      <c r="Z163" s="32"/>
      <c r="AA163" s="32"/>
      <c r="AB163" s="32"/>
      <c r="AC163" s="32"/>
      <c r="AD163" s="32"/>
      <c r="AE163" s="32"/>
      <c r="AT163" s="16" t="s">
        <v>141</v>
      </c>
      <c r="AU163" s="16" t="s">
        <v>84</v>
      </c>
    </row>
    <row r="164" spans="1:65" s="2" customFormat="1" ht="24.2" customHeight="1">
      <c r="A164" s="32"/>
      <c r="B164" s="151"/>
      <c r="C164" s="152" t="s">
        <v>211</v>
      </c>
      <c r="D164" s="152" t="s">
        <v>135</v>
      </c>
      <c r="E164" s="153" t="s">
        <v>212</v>
      </c>
      <c r="F164" s="154" t="s">
        <v>213</v>
      </c>
      <c r="G164" s="155" t="s">
        <v>176</v>
      </c>
      <c r="H164" s="156">
        <v>331.16699999999997</v>
      </c>
      <c r="I164" s="157"/>
      <c r="J164" s="157"/>
      <c r="K164" s="158">
        <f>ROUND(P164*H164,2)</f>
        <v>0</v>
      </c>
      <c r="L164" s="159"/>
      <c r="M164" s="33"/>
      <c r="N164" s="160" t="s">
        <v>1</v>
      </c>
      <c r="O164" s="161" t="s">
        <v>37</v>
      </c>
      <c r="P164" s="162">
        <f>I164+J164</f>
        <v>0</v>
      </c>
      <c r="Q164" s="162">
        <f>ROUND(I164*H164,2)</f>
        <v>0</v>
      </c>
      <c r="R164" s="162">
        <f>ROUND(J164*H164,2)</f>
        <v>0</v>
      </c>
      <c r="S164" s="58"/>
      <c r="T164" s="163">
        <f>S164*H164</f>
        <v>0</v>
      </c>
      <c r="U164" s="163">
        <v>0</v>
      </c>
      <c r="V164" s="163">
        <f>U164*H164</f>
        <v>0</v>
      </c>
      <c r="W164" s="163">
        <v>0</v>
      </c>
      <c r="X164" s="164">
        <f>W164*H164</f>
        <v>0</v>
      </c>
      <c r="Y164" s="32"/>
      <c r="Z164" s="32"/>
      <c r="AA164" s="32"/>
      <c r="AB164" s="32"/>
      <c r="AC164" s="32"/>
      <c r="AD164" s="32"/>
      <c r="AE164" s="32"/>
      <c r="AR164" s="165" t="s">
        <v>139</v>
      </c>
      <c r="AT164" s="165" t="s">
        <v>135</v>
      </c>
      <c r="AU164" s="165" t="s">
        <v>84</v>
      </c>
      <c r="AY164" s="16" t="s">
        <v>125</v>
      </c>
      <c r="BE164" s="166">
        <f>IF(O164="základní",K164,0)</f>
        <v>0</v>
      </c>
      <c r="BF164" s="166">
        <f>IF(O164="snížená",K164,0)</f>
        <v>0</v>
      </c>
      <c r="BG164" s="166">
        <f>IF(O164="zákl. přenesená",K164,0)</f>
        <v>0</v>
      </c>
      <c r="BH164" s="166">
        <f>IF(O164="sníž. přenesená",K164,0)</f>
        <v>0</v>
      </c>
      <c r="BI164" s="166">
        <f>IF(O164="nulová",K164,0)</f>
        <v>0</v>
      </c>
      <c r="BJ164" s="16" t="s">
        <v>79</v>
      </c>
      <c r="BK164" s="166">
        <f>ROUND(P164*H164,2)</f>
        <v>0</v>
      </c>
      <c r="BL164" s="16" t="s">
        <v>139</v>
      </c>
      <c r="BM164" s="165" t="s">
        <v>214</v>
      </c>
    </row>
    <row r="165" spans="1:65" s="2" customFormat="1" ht="19.5">
      <c r="A165" s="32"/>
      <c r="B165" s="33"/>
      <c r="C165" s="32"/>
      <c r="D165" s="167" t="s">
        <v>141</v>
      </c>
      <c r="E165" s="32"/>
      <c r="F165" s="168" t="s">
        <v>215</v>
      </c>
      <c r="G165" s="32"/>
      <c r="H165" s="32"/>
      <c r="I165" s="169"/>
      <c r="J165" s="169"/>
      <c r="K165" s="32"/>
      <c r="L165" s="32"/>
      <c r="M165" s="33"/>
      <c r="N165" s="170"/>
      <c r="O165" s="171"/>
      <c r="P165" s="58"/>
      <c r="Q165" s="58"/>
      <c r="R165" s="58"/>
      <c r="S165" s="58"/>
      <c r="T165" s="58"/>
      <c r="U165" s="58"/>
      <c r="V165" s="58"/>
      <c r="W165" s="58"/>
      <c r="X165" s="59"/>
      <c r="Y165" s="32"/>
      <c r="Z165" s="32"/>
      <c r="AA165" s="32"/>
      <c r="AB165" s="32"/>
      <c r="AC165" s="32"/>
      <c r="AD165" s="32"/>
      <c r="AE165" s="32"/>
      <c r="AT165" s="16" t="s">
        <v>141</v>
      </c>
      <c r="AU165" s="16" t="s">
        <v>84</v>
      </c>
    </row>
    <row r="166" spans="1:65" s="13" customFormat="1" ht="22.5">
      <c r="B166" s="174"/>
      <c r="D166" s="167" t="s">
        <v>145</v>
      </c>
      <c r="E166" s="175" t="s">
        <v>1</v>
      </c>
      <c r="F166" s="176" t="s">
        <v>216</v>
      </c>
      <c r="H166" s="177">
        <v>331.16699999999997</v>
      </c>
      <c r="I166" s="178"/>
      <c r="J166" s="178"/>
      <c r="M166" s="174"/>
      <c r="N166" s="179"/>
      <c r="O166" s="180"/>
      <c r="P166" s="180"/>
      <c r="Q166" s="180"/>
      <c r="R166" s="180"/>
      <c r="S166" s="180"/>
      <c r="T166" s="180"/>
      <c r="U166" s="180"/>
      <c r="V166" s="180"/>
      <c r="W166" s="180"/>
      <c r="X166" s="181"/>
      <c r="AT166" s="175" t="s">
        <v>145</v>
      </c>
      <c r="AU166" s="175" t="s">
        <v>84</v>
      </c>
      <c r="AV166" s="13" t="s">
        <v>84</v>
      </c>
      <c r="AW166" s="13" t="s">
        <v>4</v>
      </c>
      <c r="AX166" s="13" t="s">
        <v>79</v>
      </c>
      <c r="AY166" s="175" t="s">
        <v>125</v>
      </c>
    </row>
    <row r="167" spans="1:65" s="2" customFormat="1" ht="16.5" customHeight="1">
      <c r="A167" s="32"/>
      <c r="B167" s="151"/>
      <c r="C167" s="152" t="s">
        <v>217</v>
      </c>
      <c r="D167" s="152" t="s">
        <v>135</v>
      </c>
      <c r="E167" s="153" t="s">
        <v>218</v>
      </c>
      <c r="F167" s="154" t="s">
        <v>219</v>
      </c>
      <c r="G167" s="155" t="s">
        <v>176</v>
      </c>
      <c r="H167" s="156">
        <v>331.16699999999997</v>
      </c>
      <c r="I167" s="157"/>
      <c r="J167" s="157"/>
      <c r="K167" s="158">
        <f>ROUND(P167*H167,2)</f>
        <v>0</v>
      </c>
      <c r="L167" s="159"/>
      <c r="M167" s="33"/>
      <c r="N167" s="160" t="s">
        <v>1</v>
      </c>
      <c r="O167" s="161" t="s">
        <v>37</v>
      </c>
      <c r="P167" s="162">
        <f>I167+J167</f>
        <v>0</v>
      </c>
      <c r="Q167" s="162">
        <f>ROUND(I167*H167,2)</f>
        <v>0</v>
      </c>
      <c r="R167" s="162">
        <f>ROUND(J167*H167,2)</f>
        <v>0</v>
      </c>
      <c r="S167" s="58"/>
      <c r="T167" s="163">
        <f>S167*H167</f>
        <v>0</v>
      </c>
      <c r="U167" s="163">
        <v>0</v>
      </c>
      <c r="V167" s="163">
        <f>U167*H167</f>
        <v>0</v>
      </c>
      <c r="W167" s="163">
        <v>0</v>
      </c>
      <c r="X167" s="164">
        <f>W167*H167</f>
        <v>0</v>
      </c>
      <c r="Y167" s="32"/>
      <c r="Z167" s="32"/>
      <c r="AA167" s="32"/>
      <c r="AB167" s="32"/>
      <c r="AC167" s="32"/>
      <c r="AD167" s="32"/>
      <c r="AE167" s="32"/>
      <c r="AR167" s="165" t="s">
        <v>139</v>
      </c>
      <c r="AT167" s="165" t="s">
        <v>135</v>
      </c>
      <c r="AU167" s="165" t="s">
        <v>84</v>
      </c>
      <c r="AY167" s="16" t="s">
        <v>125</v>
      </c>
      <c r="BE167" s="166">
        <f>IF(O167="základní",K167,0)</f>
        <v>0</v>
      </c>
      <c r="BF167" s="166">
        <f>IF(O167="snížená",K167,0)</f>
        <v>0</v>
      </c>
      <c r="BG167" s="166">
        <f>IF(O167="zákl. přenesená",K167,0)</f>
        <v>0</v>
      </c>
      <c r="BH167" s="166">
        <f>IF(O167="sníž. přenesená",K167,0)</f>
        <v>0</v>
      </c>
      <c r="BI167" s="166">
        <f>IF(O167="nulová",K167,0)</f>
        <v>0</v>
      </c>
      <c r="BJ167" s="16" t="s">
        <v>79</v>
      </c>
      <c r="BK167" s="166">
        <f>ROUND(P167*H167,2)</f>
        <v>0</v>
      </c>
      <c r="BL167" s="16" t="s">
        <v>139</v>
      </c>
      <c r="BM167" s="165" t="s">
        <v>220</v>
      </c>
    </row>
    <row r="168" spans="1:65" s="2" customFormat="1">
      <c r="A168" s="32"/>
      <c r="B168" s="33"/>
      <c r="C168" s="32"/>
      <c r="D168" s="167" t="s">
        <v>141</v>
      </c>
      <c r="E168" s="32"/>
      <c r="F168" s="168" t="s">
        <v>221</v>
      </c>
      <c r="G168" s="32"/>
      <c r="H168" s="32"/>
      <c r="I168" s="169"/>
      <c r="J168" s="169"/>
      <c r="K168" s="32"/>
      <c r="L168" s="32"/>
      <c r="M168" s="33"/>
      <c r="N168" s="170"/>
      <c r="O168" s="171"/>
      <c r="P168" s="58"/>
      <c r="Q168" s="58"/>
      <c r="R168" s="58"/>
      <c r="S168" s="58"/>
      <c r="T168" s="58"/>
      <c r="U168" s="58"/>
      <c r="V168" s="58"/>
      <c r="W168" s="58"/>
      <c r="X168" s="59"/>
      <c r="Y168" s="32"/>
      <c r="Z168" s="32"/>
      <c r="AA168" s="32"/>
      <c r="AB168" s="32"/>
      <c r="AC168" s="32"/>
      <c r="AD168" s="32"/>
      <c r="AE168" s="32"/>
      <c r="AT168" s="16" t="s">
        <v>141</v>
      </c>
      <c r="AU168" s="16" t="s">
        <v>84</v>
      </c>
    </row>
    <row r="169" spans="1:65" s="2" customFormat="1" ht="21.75" customHeight="1">
      <c r="A169" s="32"/>
      <c r="B169" s="151"/>
      <c r="C169" s="152" t="s">
        <v>222</v>
      </c>
      <c r="D169" s="152" t="s">
        <v>135</v>
      </c>
      <c r="E169" s="153" t="s">
        <v>223</v>
      </c>
      <c r="F169" s="154" t="s">
        <v>224</v>
      </c>
      <c r="G169" s="155" t="s">
        <v>176</v>
      </c>
      <c r="H169" s="156">
        <v>189.238</v>
      </c>
      <c r="I169" s="157"/>
      <c r="J169" s="157"/>
      <c r="K169" s="158">
        <f>ROUND(P169*H169,2)</f>
        <v>0</v>
      </c>
      <c r="L169" s="159"/>
      <c r="M169" s="33"/>
      <c r="N169" s="160" t="s">
        <v>1</v>
      </c>
      <c r="O169" s="161" t="s">
        <v>37</v>
      </c>
      <c r="P169" s="162">
        <f>I169+J169</f>
        <v>0</v>
      </c>
      <c r="Q169" s="162">
        <f>ROUND(I169*H169,2)</f>
        <v>0</v>
      </c>
      <c r="R169" s="162">
        <f>ROUND(J169*H169,2)</f>
        <v>0</v>
      </c>
      <c r="S169" s="58"/>
      <c r="T169" s="163">
        <f>S169*H169</f>
        <v>0</v>
      </c>
      <c r="U169" s="163">
        <v>0</v>
      </c>
      <c r="V169" s="163">
        <f>U169*H169</f>
        <v>0</v>
      </c>
      <c r="W169" s="163">
        <v>0</v>
      </c>
      <c r="X169" s="164">
        <f>W169*H169</f>
        <v>0</v>
      </c>
      <c r="Y169" s="32"/>
      <c r="Z169" s="32"/>
      <c r="AA169" s="32"/>
      <c r="AB169" s="32"/>
      <c r="AC169" s="32"/>
      <c r="AD169" s="32"/>
      <c r="AE169" s="32"/>
      <c r="AR169" s="165" t="s">
        <v>139</v>
      </c>
      <c r="AT169" s="165" t="s">
        <v>135</v>
      </c>
      <c r="AU169" s="165" t="s">
        <v>84</v>
      </c>
      <c r="AY169" s="16" t="s">
        <v>125</v>
      </c>
      <c r="BE169" s="166">
        <f>IF(O169="základní",K169,0)</f>
        <v>0</v>
      </c>
      <c r="BF169" s="166">
        <f>IF(O169="snížená",K169,0)</f>
        <v>0</v>
      </c>
      <c r="BG169" s="166">
        <f>IF(O169="zákl. přenesená",K169,0)</f>
        <v>0</v>
      </c>
      <c r="BH169" s="166">
        <f>IF(O169="sníž. přenesená",K169,0)</f>
        <v>0</v>
      </c>
      <c r="BI169" s="166">
        <f>IF(O169="nulová",K169,0)</f>
        <v>0</v>
      </c>
      <c r="BJ169" s="16" t="s">
        <v>79</v>
      </c>
      <c r="BK169" s="166">
        <f>ROUND(P169*H169,2)</f>
        <v>0</v>
      </c>
      <c r="BL169" s="16" t="s">
        <v>139</v>
      </c>
      <c r="BM169" s="165" t="s">
        <v>225</v>
      </c>
    </row>
    <row r="170" spans="1:65" s="2" customFormat="1">
      <c r="A170" s="32"/>
      <c r="B170" s="33"/>
      <c r="C170" s="32"/>
      <c r="D170" s="167" t="s">
        <v>141</v>
      </c>
      <c r="E170" s="32"/>
      <c r="F170" s="168" t="s">
        <v>226</v>
      </c>
      <c r="G170" s="32"/>
      <c r="H170" s="32"/>
      <c r="I170" s="169"/>
      <c r="J170" s="169"/>
      <c r="K170" s="32"/>
      <c r="L170" s="32"/>
      <c r="M170" s="33"/>
      <c r="N170" s="170"/>
      <c r="O170" s="171"/>
      <c r="P170" s="58"/>
      <c r="Q170" s="58"/>
      <c r="R170" s="58"/>
      <c r="S170" s="58"/>
      <c r="T170" s="58"/>
      <c r="U170" s="58"/>
      <c r="V170" s="58"/>
      <c r="W170" s="58"/>
      <c r="X170" s="59"/>
      <c r="Y170" s="32"/>
      <c r="Z170" s="32"/>
      <c r="AA170" s="32"/>
      <c r="AB170" s="32"/>
      <c r="AC170" s="32"/>
      <c r="AD170" s="32"/>
      <c r="AE170" s="32"/>
      <c r="AT170" s="16" t="s">
        <v>141</v>
      </c>
      <c r="AU170" s="16" t="s">
        <v>84</v>
      </c>
    </row>
    <row r="171" spans="1:65" s="13" customFormat="1">
      <c r="B171" s="174"/>
      <c r="D171" s="167" t="s">
        <v>145</v>
      </c>
      <c r="E171" s="175" t="s">
        <v>1</v>
      </c>
      <c r="F171" s="176" t="s">
        <v>227</v>
      </c>
      <c r="H171" s="177">
        <v>189.238</v>
      </c>
      <c r="I171" s="178"/>
      <c r="J171" s="178"/>
      <c r="M171" s="174"/>
      <c r="N171" s="200"/>
      <c r="O171" s="201"/>
      <c r="P171" s="201"/>
      <c r="Q171" s="201"/>
      <c r="R171" s="201"/>
      <c r="S171" s="201"/>
      <c r="T171" s="201"/>
      <c r="U171" s="201"/>
      <c r="V171" s="201"/>
      <c r="W171" s="201"/>
      <c r="X171" s="202"/>
      <c r="AT171" s="175" t="s">
        <v>145</v>
      </c>
      <c r="AU171" s="175" t="s">
        <v>84</v>
      </c>
      <c r="AV171" s="13" t="s">
        <v>84</v>
      </c>
      <c r="AW171" s="13" t="s">
        <v>4</v>
      </c>
      <c r="AX171" s="13" t="s">
        <v>79</v>
      </c>
      <c r="AY171" s="175" t="s">
        <v>125</v>
      </c>
    </row>
    <row r="172" spans="1:65" s="2" customFormat="1" ht="6.95" customHeight="1">
      <c r="A172" s="32"/>
      <c r="B172" s="47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33"/>
      <c r="N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</row>
  </sheetData>
  <autoFilter ref="C120:L171" xr:uid="{00000000-0009-0000-0000-000002000000}"/>
  <mergeCells count="9">
    <mergeCell ref="E87:H87"/>
    <mergeCell ref="E111:H111"/>
    <mergeCell ref="E113:H113"/>
    <mergeCell ref="M2:Z2"/>
    <mergeCell ref="E7:H7"/>
    <mergeCell ref="E9:H9"/>
    <mergeCell ref="E18:H18"/>
    <mergeCell ref="E27:H27"/>
    <mergeCell ref="E85:H85"/>
  </mergeCells>
  <hyperlinks>
    <hyperlink ref="F126" r:id="rId1" xr:uid="{00000000-0004-0000-0200-000000000000}"/>
    <hyperlink ref="F133" r:id="rId2" xr:uid="{00000000-0004-0000-0200-000001000000}"/>
    <hyperlink ref="F136" r:id="rId3" xr:uid="{00000000-0004-0000-0200-000002000000}"/>
    <hyperlink ref="F139" r:id="rId4" xr:uid="{00000000-0004-0000-0200-000003000000}"/>
    <hyperlink ref="F143" r:id="rId5" xr:uid="{00000000-0004-0000-0200-000004000000}"/>
    <hyperlink ref="F148" r:id="rId6" xr:uid="{00000000-0004-0000-0200-000005000000}"/>
    <hyperlink ref="F161" r:id="rId7" xr:uid="{00000000-0004-0000-0200-00000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41"/>
  <sheetViews>
    <sheetView showGridLines="0" topLeftCell="A112" workbookViewId="0">
      <selection activeCell="G146" sqref="G14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5.5" style="1" hidden="1" customWidth="1"/>
    <col min="13" max="13" width="9.33203125" style="1" customWidth="1"/>
    <col min="14" max="14" width="10.83203125" style="1" hidden="1" customWidth="1"/>
    <col min="15" max="15" width="9.33203125" style="1" hidden="1"/>
    <col min="16" max="24" width="14.1640625" style="1" hidden="1" customWidth="1"/>
    <col min="25" max="25" width="12.33203125" style="1" hidden="1" customWidth="1"/>
    <col min="26" max="26" width="16.33203125" style="1" customWidth="1"/>
    <col min="27" max="27" width="12.33203125" style="1" customWidth="1"/>
    <col min="28" max="28" width="1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M2" s="211" t="s">
        <v>6</v>
      </c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T2" s="16" t="s">
        <v>87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  <c r="AT3" s="16" t="s">
        <v>84</v>
      </c>
    </row>
    <row r="4" spans="1:46" s="1" customFormat="1" ht="24.95" customHeight="1">
      <c r="B4" s="19"/>
      <c r="D4" s="20" t="s">
        <v>91</v>
      </c>
      <c r="M4" s="19"/>
      <c r="N4" s="93" t="s">
        <v>11</v>
      </c>
      <c r="AT4" s="16" t="s">
        <v>3</v>
      </c>
    </row>
    <row r="5" spans="1:46" s="1" customFormat="1" ht="6.95" customHeight="1">
      <c r="B5" s="19"/>
      <c r="M5" s="19"/>
    </row>
    <row r="6" spans="1:46" s="1" customFormat="1" ht="12" customHeight="1">
      <c r="B6" s="19"/>
      <c r="D6" s="26" t="s">
        <v>17</v>
      </c>
      <c r="M6" s="19"/>
    </row>
    <row r="7" spans="1:46" s="1" customFormat="1" ht="16.5" customHeight="1">
      <c r="B7" s="19"/>
      <c r="E7" s="252" t="str">
        <f>'Rekapitulace stavby'!K6</f>
        <v>„Sportovní a dětské hřiště u ZŠ Němčice, Ivančice"</v>
      </c>
      <c r="F7" s="253"/>
      <c r="G7" s="253"/>
      <c r="H7" s="253"/>
      <c r="M7" s="19"/>
    </row>
    <row r="8" spans="1:46" s="2" customFormat="1" ht="12" customHeight="1">
      <c r="A8" s="32"/>
      <c r="B8" s="33"/>
      <c r="C8" s="32"/>
      <c r="D8" s="26" t="s">
        <v>133</v>
      </c>
      <c r="E8" s="32"/>
      <c r="F8" s="32"/>
      <c r="G8" s="32"/>
      <c r="H8" s="32"/>
      <c r="I8" s="32"/>
      <c r="J8" s="32"/>
      <c r="K8" s="32"/>
      <c r="L8" s="32"/>
      <c r="M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41" t="s">
        <v>228</v>
      </c>
      <c r="F9" s="250"/>
      <c r="G9" s="250"/>
      <c r="H9" s="250"/>
      <c r="I9" s="32"/>
      <c r="J9" s="32"/>
      <c r="K9" s="32"/>
      <c r="L9" s="32"/>
      <c r="M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6" t="s">
        <v>19</v>
      </c>
      <c r="E11" s="32"/>
      <c r="F11" s="24" t="s">
        <v>1</v>
      </c>
      <c r="G11" s="32"/>
      <c r="H11" s="32"/>
      <c r="I11" s="26" t="s">
        <v>20</v>
      </c>
      <c r="J11" s="24" t="s">
        <v>1</v>
      </c>
      <c r="K11" s="32"/>
      <c r="L11" s="32"/>
      <c r="M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6" t="s">
        <v>21</v>
      </c>
      <c r="E12" s="32"/>
      <c r="F12" s="24" t="s">
        <v>312</v>
      </c>
      <c r="G12" s="32"/>
      <c r="H12" s="32"/>
      <c r="I12" s="26" t="s">
        <v>23</v>
      </c>
      <c r="J12" s="209" t="str">
        <f>'Rekapitulace stavby'!AN8</f>
        <v>vyplň údaj</v>
      </c>
      <c r="K12" s="32"/>
      <c r="L12" s="32"/>
      <c r="M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6" t="s">
        <v>24</v>
      </c>
      <c r="E14" s="32"/>
      <c r="F14" s="210" t="s">
        <v>311</v>
      </c>
      <c r="G14" s="32"/>
      <c r="H14" s="32"/>
      <c r="I14" s="26" t="s">
        <v>25</v>
      </c>
      <c r="J14" s="24" t="str">
        <f>IF('Rekapitulace stavby'!AN10="","",'Rekapitulace stavby'!AN10)</f>
        <v>00281859</v>
      </c>
      <c r="K14" s="32"/>
      <c r="L14" s="32"/>
      <c r="M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4" t="str">
        <f>IF('Rekapitulace stavby'!E11="","",'Rekapitulace stavby'!E11)</f>
        <v xml:space="preserve"> </v>
      </c>
      <c r="F15" s="32"/>
      <c r="G15" s="32"/>
      <c r="H15" s="32"/>
      <c r="I15" s="26" t="s">
        <v>26</v>
      </c>
      <c r="J15" s="24" t="str">
        <f>IF('Rekapitulace stavby'!AN11="","",'Rekapitulace stavby'!AN11)</f>
        <v>CZ00281859</v>
      </c>
      <c r="K15" s="32"/>
      <c r="L15" s="32"/>
      <c r="M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6" t="s">
        <v>27</v>
      </c>
      <c r="E17" s="32"/>
      <c r="F17" s="32"/>
      <c r="G17" s="32"/>
      <c r="H17" s="32"/>
      <c r="I17" s="26" t="s">
        <v>25</v>
      </c>
      <c r="J17" s="27" t="str">
        <f>'Rekapitulace stavby'!AN13</f>
        <v>Vyplň údaj</v>
      </c>
      <c r="K17" s="32"/>
      <c r="L17" s="32"/>
      <c r="M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51" t="str">
        <f>'Rekapitulace stavby'!E14</f>
        <v>Vyplň údaj</v>
      </c>
      <c r="F18" s="213"/>
      <c r="G18" s="213"/>
      <c r="H18" s="213"/>
      <c r="I18" s="26" t="s">
        <v>26</v>
      </c>
      <c r="J18" s="27" t="str">
        <f>'Rekapitulace stavby'!AN14</f>
        <v>Vyplň údaj</v>
      </c>
      <c r="K18" s="32"/>
      <c r="L18" s="32"/>
      <c r="M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6" t="s">
        <v>29</v>
      </c>
      <c r="E20" s="32"/>
      <c r="F20" s="32"/>
      <c r="G20" s="32"/>
      <c r="H20" s="32"/>
      <c r="I20" s="26" t="s">
        <v>25</v>
      </c>
      <c r="J20" s="24" t="str">
        <f>IF('Rekapitulace stavby'!AN16="","",'Rekapitulace stavby'!AN16)</f>
        <v/>
      </c>
      <c r="K20" s="32"/>
      <c r="L20" s="32"/>
      <c r="M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4" t="str">
        <f>IF('Rekapitulace stavby'!E17="","",'Rekapitulace stavby'!E17)</f>
        <v xml:space="preserve"> </v>
      </c>
      <c r="F21" s="32"/>
      <c r="G21" s="32"/>
      <c r="H21" s="32"/>
      <c r="I21" s="26" t="s">
        <v>26</v>
      </c>
      <c r="J21" s="24" t="str">
        <f>IF('Rekapitulace stavby'!AN17="","",'Rekapitulace stavby'!AN17)</f>
        <v/>
      </c>
      <c r="K21" s="32"/>
      <c r="L21" s="32"/>
      <c r="M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6" t="s">
        <v>30</v>
      </c>
      <c r="E23" s="32"/>
      <c r="F23" s="32"/>
      <c r="G23" s="32"/>
      <c r="H23" s="32"/>
      <c r="I23" s="26" t="s">
        <v>25</v>
      </c>
      <c r="J23" s="24" t="str">
        <f>IF('Rekapitulace stavby'!AN19="","",'Rekapitulace stavby'!AN19)</f>
        <v/>
      </c>
      <c r="K23" s="32"/>
      <c r="L23" s="32"/>
      <c r="M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4" t="str">
        <f>IF('Rekapitulace stavby'!E20="","",'Rekapitulace stavby'!E20)</f>
        <v xml:space="preserve"> </v>
      </c>
      <c r="F24" s="32"/>
      <c r="G24" s="32"/>
      <c r="H24" s="32"/>
      <c r="I24" s="26" t="s">
        <v>26</v>
      </c>
      <c r="J24" s="24" t="str">
        <f>IF('Rekapitulace stavby'!AN20="","",'Rekapitulace stavby'!AN20)</f>
        <v/>
      </c>
      <c r="K24" s="32"/>
      <c r="L24" s="32"/>
      <c r="M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6" t="s">
        <v>31</v>
      </c>
      <c r="E26" s="32"/>
      <c r="F26" s="32"/>
      <c r="G26" s="32"/>
      <c r="H26" s="32"/>
      <c r="I26" s="32"/>
      <c r="J26" s="32"/>
      <c r="K26" s="32"/>
      <c r="L26" s="32"/>
      <c r="M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27" t="s">
        <v>1</v>
      </c>
      <c r="F27" s="227"/>
      <c r="G27" s="227"/>
      <c r="H27" s="227"/>
      <c r="I27" s="94"/>
      <c r="J27" s="94"/>
      <c r="K27" s="94"/>
      <c r="L27" s="94"/>
      <c r="M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66"/>
      <c r="M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12.75">
      <c r="A30" s="32"/>
      <c r="B30" s="33"/>
      <c r="C30" s="32"/>
      <c r="D30" s="32"/>
      <c r="E30" s="26" t="s">
        <v>92</v>
      </c>
      <c r="F30" s="32"/>
      <c r="G30" s="32"/>
      <c r="H30" s="32"/>
      <c r="I30" s="32"/>
      <c r="J30" s="32"/>
      <c r="K30" s="97">
        <f>I96</f>
        <v>0</v>
      </c>
      <c r="L30" s="32"/>
      <c r="M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12.75">
      <c r="A31" s="32"/>
      <c r="B31" s="33"/>
      <c r="C31" s="32"/>
      <c r="D31" s="32"/>
      <c r="E31" s="26" t="s">
        <v>93</v>
      </c>
      <c r="F31" s="32"/>
      <c r="G31" s="32"/>
      <c r="H31" s="32"/>
      <c r="I31" s="32"/>
      <c r="J31" s="32"/>
      <c r="K31" s="97">
        <f>J96</f>
        <v>0</v>
      </c>
      <c r="L31" s="32"/>
      <c r="M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98" t="s">
        <v>32</v>
      </c>
      <c r="E32" s="32"/>
      <c r="F32" s="32"/>
      <c r="G32" s="32"/>
      <c r="H32" s="32"/>
      <c r="I32" s="32"/>
      <c r="J32" s="32"/>
      <c r="K32" s="71">
        <f>ROUND(K118, 2)</f>
        <v>0</v>
      </c>
      <c r="L32" s="32"/>
      <c r="M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66"/>
      <c r="M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2"/>
      <c r="K34" s="36" t="s">
        <v>35</v>
      </c>
      <c r="L34" s="32"/>
      <c r="M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99" t="s">
        <v>36</v>
      </c>
      <c r="E35" s="26" t="s">
        <v>37</v>
      </c>
      <c r="F35" s="97">
        <f>ROUND((SUM(BE118:BE140)),  2)</f>
        <v>0</v>
      </c>
      <c r="G35" s="32"/>
      <c r="H35" s="32"/>
      <c r="I35" s="100">
        <v>0.21</v>
      </c>
      <c r="J35" s="32"/>
      <c r="K35" s="97">
        <f>ROUND(((SUM(BE118:BE140))*I35),  2)</f>
        <v>0</v>
      </c>
      <c r="L35" s="32"/>
      <c r="M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6" t="s">
        <v>38</v>
      </c>
      <c r="F36" s="97">
        <f>ROUND((SUM(BF118:BF140)),  2)</f>
        <v>0</v>
      </c>
      <c r="G36" s="32"/>
      <c r="H36" s="32"/>
      <c r="I36" s="100">
        <v>0.12</v>
      </c>
      <c r="J36" s="32"/>
      <c r="K36" s="97">
        <f>ROUND(((SUM(BF118:BF140))*I36),  2)</f>
        <v>0</v>
      </c>
      <c r="L36" s="32"/>
      <c r="M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6" t="s">
        <v>39</v>
      </c>
      <c r="F37" s="97">
        <f>ROUND((SUM(BG118:BG140)),  2)</f>
        <v>0</v>
      </c>
      <c r="G37" s="32"/>
      <c r="H37" s="32"/>
      <c r="I37" s="100">
        <v>0.21</v>
      </c>
      <c r="J37" s="32"/>
      <c r="K37" s="97">
        <f>0</f>
        <v>0</v>
      </c>
      <c r="L37" s="32"/>
      <c r="M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6" t="s">
        <v>40</v>
      </c>
      <c r="F38" s="97">
        <f>ROUND((SUM(BH118:BH140)),  2)</f>
        <v>0</v>
      </c>
      <c r="G38" s="32"/>
      <c r="H38" s="32"/>
      <c r="I38" s="100">
        <v>0.12</v>
      </c>
      <c r="J38" s="32"/>
      <c r="K38" s="97">
        <f>0</f>
        <v>0</v>
      </c>
      <c r="L38" s="32"/>
      <c r="M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6" t="s">
        <v>41</v>
      </c>
      <c r="F39" s="97">
        <f>ROUND((SUM(BI118:BI140)),  2)</f>
        <v>0</v>
      </c>
      <c r="G39" s="32"/>
      <c r="H39" s="32"/>
      <c r="I39" s="100">
        <v>0</v>
      </c>
      <c r="J39" s="32"/>
      <c r="K39" s="97">
        <f>0</f>
        <v>0</v>
      </c>
      <c r="L39" s="32"/>
      <c r="M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1"/>
      <c r="D41" s="102" t="s">
        <v>42</v>
      </c>
      <c r="E41" s="60"/>
      <c r="F41" s="60"/>
      <c r="G41" s="103" t="s">
        <v>43</v>
      </c>
      <c r="H41" s="104" t="s">
        <v>44</v>
      </c>
      <c r="I41" s="60"/>
      <c r="J41" s="60"/>
      <c r="K41" s="105">
        <f>SUM(K32:K39)</f>
        <v>0</v>
      </c>
      <c r="L41" s="106"/>
      <c r="M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19"/>
      <c r="M43" s="19"/>
    </row>
    <row r="44" spans="1:31" s="1" customFormat="1" ht="14.45" customHeight="1">
      <c r="B44" s="19"/>
      <c r="M44" s="19"/>
    </row>
    <row r="45" spans="1:31" s="1" customFormat="1" ht="14.45" customHeight="1">
      <c r="B45" s="19"/>
      <c r="M45" s="19"/>
    </row>
    <row r="46" spans="1:31" s="1" customFormat="1" ht="14.45" customHeight="1">
      <c r="B46" s="19"/>
      <c r="M46" s="19"/>
    </row>
    <row r="47" spans="1:31" s="1" customFormat="1" ht="14.45" customHeight="1">
      <c r="B47" s="19"/>
      <c r="M47" s="19"/>
    </row>
    <row r="48" spans="1:31" s="1" customFormat="1" ht="14.45" customHeight="1">
      <c r="B48" s="19"/>
      <c r="M48" s="19"/>
    </row>
    <row r="49" spans="1:31" s="1" customFormat="1" ht="14.45" customHeight="1">
      <c r="B49" s="19"/>
      <c r="M49" s="19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4"/>
      <c r="M50" s="42"/>
    </row>
    <row r="51" spans="1:31">
      <c r="B51" s="19"/>
      <c r="M51" s="19"/>
    </row>
    <row r="52" spans="1:31">
      <c r="B52" s="19"/>
      <c r="M52" s="19"/>
    </row>
    <row r="53" spans="1:31">
      <c r="B53" s="19"/>
      <c r="M53" s="19"/>
    </row>
    <row r="54" spans="1:31">
      <c r="B54" s="19"/>
      <c r="M54" s="19"/>
    </row>
    <row r="55" spans="1:31">
      <c r="B55" s="19"/>
      <c r="M55" s="19"/>
    </row>
    <row r="56" spans="1:31">
      <c r="B56" s="19"/>
      <c r="M56" s="19"/>
    </row>
    <row r="57" spans="1:31">
      <c r="B57" s="19"/>
      <c r="M57" s="19"/>
    </row>
    <row r="58" spans="1:31">
      <c r="B58" s="19"/>
      <c r="M58" s="19"/>
    </row>
    <row r="59" spans="1:31">
      <c r="B59" s="19"/>
      <c r="M59" s="19"/>
    </row>
    <row r="60" spans="1:31">
      <c r="B60" s="19"/>
      <c r="M60" s="19"/>
    </row>
    <row r="61" spans="1:31" s="2" customFormat="1" ht="12.75">
      <c r="A61" s="32"/>
      <c r="B61" s="33"/>
      <c r="C61" s="32"/>
      <c r="D61" s="45" t="s">
        <v>47</v>
      </c>
      <c r="E61" s="35"/>
      <c r="F61" s="107" t="s">
        <v>48</v>
      </c>
      <c r="G61" s="45" t="s">
        <v>47</v>
      </c>
      <c r="H61" s="35"/>
      <c r="I61" s="35"/>
      <c r="J61" s="108" t="s">
        <v>48</v>
      </c>
      <c r="K61" s="35"/>
      <c r="L61" s="35"/>
      <c r="M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19"/>
      <c r="M62" s="19"/>
    </row>
    <row r="63" spans="1:31">
      <c r="B63" s="19"/>
      <c r="M63" s="19"/>
    </row>
    <row r="64" spans="1:31">
      <c r="B64" s="19"/>
      <c r="M64" s="19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6"/>
      <c r="M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19"/>
      <c r="M66" s="19"/>
    </row>
    <row r="67" spans="1:31">
      <c r="B67" s="19"/>
      <c r="M67" s="19"/>
    </row>
    <row r="68" spans="1:31">
      <c r="B68" s="19"/>
      <c r="M68" s="19"/>
    </row>
    <row r="69" spans="1:31">
      <c r="B69" s="19"/>
      <c r="M69" s="19"/>
    </row>
    <row r="70" spans="1:31">
      <c r="B70" s="19"/>
      <c r="M70" s="19"/>
    </row>
    <row r="71" spans="1:31">
      <c r="B71" s="19"/>
      <c r="M71" s="19"/>
    </row>
    <row r="72" spans="1:31">
      <c r="B72" s="19"/>
      <c r="M72" s="19"/>
    </row>
    <row r="73" spans="1:31">
      <c r="B73" s="19"/>
      <c r="M73" s="19"/>
    </row>
    <row r="74" spans="1:31">
      <c r="B74" s="19"/>
      <c r="M74" s="19"/>
    </row>
    <row r="75" spans="1:31">
      <c r="B75" s="19"/>
      <c r="M75" s="19"/>
    </row>
    <row r="76" spans="1:31" s="2" customFormat="1" ht="12.75">
      <c r="A76" s="32"/>
      <c r="B76" s="33"/>
      <c r="C76" s="32"/>
      <c r="D76" s="45" t="s">
        <v>47</v>
      </c>
      <c r="E76" s="35"/>
      <c r="F76" s="107" t="s">
        <v>48</v>
      </c>
      <c r="G76" s="45" t="s">
        <v>47</v>
      </c>
      <c r="H76" s="35"/>
      <c r="I76" s="35"/>
      <c r="J76" s="108" t="s">
        <v>48</v>
      </c>
      <c r="K76" s="35"/>
      <c r="L76" s="35"/>
      <c r="M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0" t="s">
        <v>94</v>
      </c>
      <c r="D82" s="32"/>
      <c r="E82" s="32"/>
      <c r="F82" s="32"/>
      <c r="G82" s="32"/>
      <c r="H82" s="32"/>
      <c r="I82" s="32"/>
      <c r="J82" s="32"/>
      <c r="K82" s="32"/>
      <c r="L82" s="32"/>
      <c r="M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6" t="s">
        <v>17</v>
      </c>
      <c r="D84" s="32"/>
      <c r="E84" s="32"/>
      <c r="F84" s="32"/>
      <c r="G84" s="32"/>
      <c r="H84" s="32"/>
      <c r="I84" s="32"/>
      <c r="J84" s="32"/>
      <c r="K84" s="32"/>
      <c r="L84" s="32"/>
      <c r="M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52" t="str">
        <f>E7</f>
        <v>„Sportovní a dětské hřiště u ZŠ Němčice, Ivančice"</v>
      </c>
      <c r="F85" s="253"/>
      <c r="G85" s="253"/>
      <c r="H85" s="253"/>
      <c r="I85" s="32"/>
      <c r="J85" s="32"/>
      <c r="K85" s="32"/>
      <c r="L85" s="32"/>
      <c r="M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6" t="s">
        <v>133</v>
      </c>
      <c r="D86" s="32"/>
      <c r="E86" s="32"/>
      <c r="F86" s="32"/>
      <c r="G86" s="32"/>
      <c r="H86" s="32"/>
      <c r="I86" s="32"/>
      <c r="J86" s="32"/>
      <c r="K86" s="32"/>
      <c r="L86" s="32"/>
      <c r="M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41" t="str">
        <f>E9</f>
        <v>SO-02 - 02) Herní prvky</v>
      </c>
      <c r="F87" s="250"/>
      <c r="G87" s="250"/>
      <c r="H87" s="250"/>
      <c r="I87" s="32"/>
      <c r="J87" s="32"/>
      <c r="K87" s="32"/>
      <c r="L87" s="32"/>
      <c r="M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6" t="s">
        <v>21</v>
      </c>
      <c r="D89" s="32"/>
      <c r="E89" s="32"/>
      <c r="F89" s="24" t="str">
        <f>F12</f>
        <v>pozemek p. č. 395/59 v k. ú. Alexovice a obci Ivančice</v>
      </c>
      <c r="G89" s="32"/>
      <c r="H89" s="32"/>
      <c r="I89" s="26" t="s">
        <v>23</v>
      </c>
      <c r="J89" s="55" t="str">
        <f>IF(J12="","",J12)</f>
        <v>vyplň údaj</v>
      </c>
      <c r="K89" s="32"/>
      <c r="L89" s="32"/>
      <c r="M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6" t="s">
        <v>24</v>
      </c>
      <c r="D91" s="32"/>
      <c r="E91" s="32"/>
      <c r="F91" s="24" t="str">
        <f>E15</f>
        <v xml:space="preserve"> </v>
      </c>
      <c r="G91" s="32"/>
      <c r="H91" s="32"/>
      <c r="I91" s="26" t="s">
        <v>29</v>
      </c>
      <c r="J91" s="30" t="str">
        <f>E21</f>
        <v xml:space="preserve"> </v>
      </c>
      <c r="K91" s="32"/>
      <c r="L91" s="32"/>
      <c r="M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6" t="s">
        <v>27</v>
      </c>
      <c r="D92" s="32"/>
      <c r="E92" s="32"/>
      <c r="F92" s="24" t="str">
        <f>IF(E18="","",E18)</f>
        <v>Vyplň údaj</v>
      </c>
      <c r="G92" s="32"/>
      <c r="H92" s="32"/>
      <c r="I92" s="26" t="s">
        <v>30</v>
      </c>
      <c r="J92" s="30" t="str">
        <f>E24</f>
        <v xml:space="preserve"> </v>
      </c>
      <c r="K92" s="32"/>
      <c r="L92" s="32"/>
      <c r="M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95</v>
      </c>
      <c r="D94" s="101"/>
      <c r="E94" s="101"/>
      <c r="F94" s="101"/>
      <c r="G94" s="101"/>
      <c r="H94" s="101"/>
      <c r="I94" s="110" t="s">
        <v>96</v>
      </c>
      <c r="J94" s="110" t="s">
        <v>97</v>
      </c>
      <c r="K94" s="110" t="s">
        <v>98</v>
      </c>
      <c r="L94" s="101"/>
      <c r="M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99</v>
      </c>
      <c r="D96" s="32"/>
      <c r="E96" s="32"/>
      <c r="F96" s="32"/>
      <c r="G96" s="32"/>
      <c r="H96" s="32"/>
      <c r="I96" s="71">
        <f t="shared" ref="I96:J98" si="0">Q118</f>
        <v>0</v>
      </c>
      <c r="J96" s="71">
        <f t="shared" si="0"/>
        <v>0</v>
      </c>
      <c r="K96" s="71">
        <f>K118</f>
        <v>0</v>
      </c>
      <c r="L96" s="32"/>
      <c r="M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6" t="s">
        <v>100</v>
      </c>
    </row>
    <row r="97" spans="1:31" s="9" customFormat="1" ht="24.95" customHeight="1">
      <c r="B97" s="112"/>
      <c r="D97" s="113" t="s">
        <v>229</v>
      </c>
      <c r="E97" s="114"/>
      <c r="F97" s="114"/>
      <c r="G97" s="114"/>
      <c r="H97" s="114"/>
      <c r="I97" s="115">
        <f t="shared" si="0"/>
        <v>0</v>
      </c>
      <c r="J97" s="115">
        <f t="shared" si="0"/>
        <v>0</v>
      </c>
      <c r="K97" s="115">
        <f>K119</f>
        <v>0</v>
      </c>
      <c r="M97" s="112"/>
    </row>
    <row r="98" spans="1:31" s="10" customFormat="1" ht="19.899999999999999" customHeight="1">
      <c r="B98" s="116"/>
      <c r="D98" s="117" t="s">
        <v>230</v>
      </c>
      <c r="E98" s="118"/>
      <c r="F98" s="118"/>
      <c r="G98" s="118"/>
      <c r="H98" s="118"/>
      <c r="I98" s="119">
        <f t="shared" si="0"/>
        <v>0</v>
      </c>
      <c r="J98" s="119">
        <f t="shared" si="0"/>
        <v>0</v>
      </c>
      <c r="K98" s="119">
        <f>K120</f>
        <v>0</v>
      </c>
      <c r="M98" s="116"/>
    </row>
    <row r="99" spans="1:31" s="2" customFormat="1" ht="21.75" customHeight="1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4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31" s="2" customFormat="1" ht="6.95" customHeight="1">
      <c r="A100" s="32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4" spans="1:31" s="2" customFormat="1" ht="6.95" customHeight="1">
      <c r="A104" s="32"/>
      <c r="B104" s="49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4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31" s="2" customFormat="1" ht="24.95" customHeight="1">
      <c r="A105" s="32"/>
      <c r="B105" s="33"/>
      <c r="C105" s="20" t="s">
        <v>106</v>
      </c>
      <c r="D105" s="32"/>
      <c r="E105" s="32"/>
      <c r="F105" s="32"/>
      <c r="G105" s="32"/>
      <c r="H105" s="32"/>
      <c r="I105" s="32"/>
      <c r="J105" s="32"/>
      <c r="K105" s="32"/>
      <c r="L105" s="32"/>
      <c r="M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6.95" customHeight="1">
      <c r="A106" s="32"/>
      <c r="B106" s="33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12" customHeight="1">
      <c r="A107" s="32"/>
      <c r="B107" s="33"/>
      <c r="C107" s="26" t="s">
        <v>17</v>
      </c>
      <c r="D107" s="32"/>
      <c r="E107" s="32"/>
      <c r="F107" s="32"/>
      <c r="G107" s="32"/>
      <c r="H107" s="32"/>
      <c r="I107" s="32"/>
      <c r="J107" s="32"/>
      <c r="K107" s="32"/>
      <c r="L107" s="32"/>
      <c r="M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16.5" customHeight="1">
      <c r="A108" s="32"/>
      <c r="B108" s="33"/>
      <c r="C108" s="32"/>
      <c r="D108" s="32"/>
      <c r="E108" s="252" t="str">
        <f>E7</f>
        <v>„Sportovní a dětské hřiště u ZŠ Němčice, Ivančice"</v>
      </c>
      <c r="F108" s="253"/>
      <c r="G108" s="253"/>
      <c r="H108" s="253"/>
      <c r="I108" s="32"/>
      <c r="J108" s="32"/>
      <c r="K108" s="32"/>
      <c r="L108" s="32"/>
      <c r="M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12" customHeight="1">
      <c r="A109" s="32"/>
      <c r="B109" s="33"/>
      <c r="C109" s="26" t="s">
        <v>133</v>
      </c>
      <c r="D109" s="32"/>
      <c r="E109" s="32"/>
      <c r="F109" s="32"/>
      <c r="G109" s="32"/>
      <c r="H109" s="32"/>
      <c r="I109" s="32"/>
      <c r="J109" s="32"/>
      <c r="K109" s="32"/>
      <c r="L109" s="32"/>
      <c r="M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6.5" customHeight="1">
      <c r="A110" s="32"/>
      <c r="B110" s="33"/>
      <c r="C110" s="32"/>
      <c r="D110" s="32"/>
      <c r="E110" s="241" t="str">
        <f>E9</f>
        <v>SO-02 - 02) Herní prvky</v>
      </c>
      <c r="F110" s="250"/>
      <c r="G110" s="250"/>
      <c r="H110" s="250"/>
      <c r="I110" s="32"/>
      <c r="J110" s="32"/>
      <c r="K110" s="32"/>
      <c r="L110" s="32"/>
      <c r="M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33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6" t="s">
        <v>21</v>
      </c>
      <c r="D112" s="32"/>
      <c r="E112" s="32"/>
      <c r="F112" s="24" t="str">
        <f>F12</f>
        <v>pozemek p. č. 395/59 v k. ú. Alexovice a obci Ivančice</v>
      </c>
      <c r="G112" s="32"/>
      <c r="H112" s="32"/>
      <c r="I112" s="26" t="s">
        <v>23</v>
      </c>
      <c r="J112" s="55" t="str">
        <f>IF(J12="","",J12)</f>
        <v>vyplň údaj</v>
      </c>
      <c r="K112" s="32"/>
      <c r="L112" s="32"/>
      <c r="M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6.95" customHeight="1">
      <c r="A113" s="32"/>
      <c r="B113" s="33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5.2" customHeight="1">
      <c r="A114" s="32"/>
      <c r="B114" s="33"/>
      <c r="C114" s="26" t="s">
        <v>24</v>
      </c>
      <c r="D114" s="32"/>
      <c r="E114" s="32"/>
      <c r="F114" s="24" t="str">
        <f>E15</f>
        <v xml:space="preserve"> </v>
      </c>
      <c r="G114" s="32"/>
      <c r="H114" s="32"/>
      <c r="I114" s="26" t="s">
        <v>29</v>
      </c>
      <c r="J114" s="30" t="str">
        <f>E21</f>
        <v xml:space="preserve"> </v>
      </c>
      <c r="K114" s="32"/>
      <c r="L114" s="32"/>
      <c r="M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5.2" customHeight="1">
      <c r="A115" s="32"/>
      <c r="B115" s="33"/>
      <c r="C115" s="26" t="s">
        <v>27</v>
      </c>
      <c r="D115" s="32"/>
      <c r="E115" s="32"/>
      <c r="F115" s="24" t="str">
        <f>IF(E18="","",E18)</f>
        <v>Vyplň údaj</v>
      </c>
      <c r="G115" s="32"/>
      <c r="H115" s="32"/>
      <c r="I115" s="26" t="s">
        <v>30</v>
      </c>
      <c r="J115" s="30" t="str">
        <f>E24</f>
        <v xml:space="preserve"> </v>
      </c>
      <c r="K115" s="32"/>
      <c r="L115" s="32"/>
      <c r="M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0.35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11" customFormat="1" ht="29.25" customHeight="1">
      <c r="A117" s="120"/>
      <c r="B117" s="121"/>
      <c r="C117" s="122" t="s">
        <v>107</v>
      </c>
      <c r="D117" s="123" t="s">
        <v>57</v>
      </c>
      <c r="E117" s="123" t="s">
        <v>53</v>
      </c>
      <c r="F117" s="123" t="s">
        <v>54</v>
      </c>
      <c r="G117" s="123" t="s">
        <v>108</v>
      </c>
      <c r="H117" s="123" t="s">
        <v>109</v>
      </c>
      <c r="I117" s="123" t="s">
        <v>110</v>
      </c>
      <c r="J117" s="123" t="s">
        <v>111</v>
      </c>
      <c r="K117" s="124" t="s">
        <v>98</v>
      </c>
      <c r="L117" s="125" t="s">
        <v>112</v>
      </c>
      <c r="M117" s="126"/>
      <c r="N117" s="62" t="s">
        <v>1</v>
      </c>
      <c r="O117" s="63" t="s">
        <v>36</v>
      </c>
      <c r="P117" s="63" t="s">
        <v>113</v>
      </c>
      <c r="Q117" s="63" t="s">
        <v>114</v>
      </c>
      <c r="R117" s="63" t="s">
        <v>115</v>
      </c>
      <c r="S117" s="63" t="s">
        <v>116</v>
      </c>
      <c r="T117" s="63" t="s">
        <v>117</v>
      </c>
      <c r="U117" s="63" t="s">
        <v>118</v>
      </c>
      <c r="V117" s="63" t="s">
        <v>119</v>
      </c>
      <c r="W117" s="63" t="s">
        <v>120</v>
      </c>
      <c r="X117" s="64" t="s">
        <v>121</v>
      </c>
      <c r="Y117" s="120"/>
      <c r="Z117" s="120"/>
      <c r="AA117" s="120"/>
      <c r="AB117" s="120"/>
      <c r="AC117" s="120"/>
      <c r="AD117" s="120"/>
      <c r="AE117" s="120"/>
    </row>
    <row r="118" spans="1:65" s="2" customFormat="1" ht="22.9" customHeight="1">
      <c r="A118" s="32"/>
      <c r="B118" s="33"/>
      <c r="C118" s="69" t="s">
        <v>122</v>
      </c>
      <c r="D118" s="32"/>
      <c r="E118" s="32"/>
      <c r="F118" s="32"/>
      <c r="G118" s="32"/>
      <c r="H118" s="32"/>
      <c r="I118" s="32"/>
      <c r="J118" s="32"/>
      <c r="K118" s="127">
        <f>BK118</f>
        <v>0</v>
      </c>
      <c r="L118" s="32"/>
      <c r="M118" s="33"/>
      <c r="N118" s="65"/>
      <c r="O118" s="56"/>
      <c r="P118" s="66"/>
      <c r="Q118" s="128">
        <f>Q119</f>
        <v>0</v>
      </c>
      <c r="R118" s="128">
        <f>R119</f>
        <v>0</v>
      </c>
      <c r="S118" s="66"/>
      <c r="T118" s="129">
        <f>T119</f>
        <v>0</v>
      </c>
      <c r="U118" s="66"/>
      <c r="V118" s="129">
        <f>V119</f>
        <v>0</v>
      </c>
      <c r="W118" s="66"/>
      <c r="X118" s="130">
        <f>X119</f>
        <v>0</v>
      </c>
      <c r="Y118" s="32"/>
      <c r="Z118" s="32"/>
      <c r="AA118" s="32"/>
      <c r="AB118" s="32"/>
      <c r="AC118" s="32"/>
      <c r="AD118" s="32"/>
      <c r="AE118" s="32"/>
      <c r="AT118" s="16" t="s">
        <v>73</v>
      </c>
      <c r="AU118" s="16" t="s">
        <v>100</v>
      </c>
      <c r="BK118" s="131">
        <f>BK119</f>
        <v>0</v>
      </c>
    </row>
    <row r="119" spans="1:65" s="12" customFormat="1" ht="25.9" customHeight="1">
      <c r="B119" s="132"/>
      <c r="D119" s="133" t="s">
        <v>73</v>
      </c>
      <c r="E119" s="134" t="s">
        <v>231</v>
      </c>
      <c r="F119" s="134" t="s">
        <v>232</v>
      </c>
      <c r="I119" s="135"/>
      <c r="J119" s="135"/>
      <c r="K119" s="136">
        <f>BK119</f>
        <v>0</v>
      </c>
      <c r="M119" s="132"/>
      <c r="N119" s="137"/>
      <c r="O119" s="138"/>
      <c r="P119" s="138"/>
      <c r="Q119" s="139">
        <f>Q120</f>
        <v>0</v>
      </c>
      <c r="R119" s="139">
        <f>R120</f>
        <v>0</v>
      </c>
      <c r="S119" s="138"/>
      <c r="T119" s="140">
        <f>T120</f>
        <v>0</v>
      </c>
      <c r="U119" s="138"/>
      <c r="V119" s="140">
        <f>V120</f>
        <v>0</v>
      </c>
      <c r="W119" s="138"/>
      <c r="X119" s="141">
        <f>X120</f>
        <v>0</v>
      </c>
      <c r="AR119" s="133" t="s">
        <v>139</v>
      </c>
      <c r="AT119" s="142" t="s">
        <v>73</v>
      </c>
      <c r="AU119" s="142" t="s">
        <v>74</v>
      </c>
      <c r="AY119" s="133" t="s">
        <v>125</v>
      </c>
      <c r="BK119" s="143">
        <f>BK120</f>
        <v>0</v>
      </c>
    </row>
    <row r="120" spans="1:65" s="12" customFormat="1" ht="22.9" customHeight="1">
      <c r="B120" s="132"/>
      <c r="D120" s="133" t="s">
        <v>73</v>
      </c>
      <c r="E120" s="144" t="s">
        <v>233</v>
      </c>
      <c r="F120" s="144" t="s">
        <v>234</v>
      </c>
      <c r="I120" s="135"/>
      <c r="J120" s="135"/>
      <c r="K120" s="145">
        <f>BK120</f>
        <v>0</v>
      </c>
      <c r="M120" s="132"/>
      <c r="N120" s="137"/>
      <c r="O120" s="138"/>
      <c r="P120" s="138"/>
      <c r="Q120" s="139">
        <f>SUM(Q121:Q140)</f>
        <v>0</v>
      </c>
      <c r="R120" s="139">
        <f>SUM(R121:R140)</f>
        <v>0</v>
      </c>
      <c r="S120" s="138"/>
      <c r="T120" s="140">
        <f>SUM(T121:T140)</f>
        <v>0</v>
      </c>
      <c r="U120" s="138"/>
      <c r="V120" s="140">
        <f>SUM(V121:V140)</f>
        <v>0</v>
      </c>
      <c r="W120" s="138"/>
      <c r="X120" s="141">
        <f>SUM(X121:X140)</f>
        <v>0</v>
      </c>
      <c r="AR120" s="133" t="s">
        <v>139</v>
      </c>
      <c r="AT120" s="142" t="s">
        <v>73</v>
      </c>
      <c r="AU120" s="142" t="s">
        <v>79</v>
      </c>
      <c r="AY120" s="133" t="s">
        <v>125</v>
      </c>
      <c r="BK120" s="143">
        <f>SUM(BK121:BK140)</f>
        <v>0</v>
      </c>
    </row>
    <row r="121" spans="1:65" s="2" customFormat="1" ht="21.75" customHeight="1">
      <c r="A121" s="32"/>
      <c r="B121" s="151"/>
      <c r="C121" s="152" t="s">
        <v>79</v>
      </c>
      <c r="D121" s="152" t="s">
        <v>135</v>
      </c>
      <c r="E121" s="153" t="s">
        <v>208</v>
      </c>
      <c r="F121" s="154" t="s">
        <v>235</v>
      </c>
      <c r="G121" s="155" t="s">
        <v>195</v>
      </c>
      <c r="H121" s="156">
        <v>1</v>
      </c>
      <c r="I121" s="157"/>
      <c r="J121" s="157"/>
      <c r="K121" s="158">
        <f>ROUND(P121*H121,2)</f>
        <v>0</v>
      </c>
      <c r="L121" s="159"/>
      <c r="M121" s="33"/>
      <c r="N121" s="160" t="s">
        <v>1</v>
      </c>
      <c r="O121" s="161" t="s">
        <v>37</v>
      </c>
      <c r="P121" s="162">
        <f>I121+J121</f>
        <v>0</v>
      </c>
      <c r="Q121" s="162">
        <f>ROUND(I121*H121,2)</f>
        <v>0</v>
      </c>
      <c r="R121" s="162">
        <f>ROUND(J121*H121,2)</f>
        <v>0</v>
      </c>
      <c r="S121" s="58"/>
      <c r="T121" s="163">
        <f>S121*H121</f>
        <v>0</v>
      </c>
      <c r="U121" s="163">
        <v>0</v>
      </c>
      <c r="V121" s="163">
        <f>U121*H121</f>
        <v>0</v>
      </c>
      <c r="W121" s="163">
        <v>0</v>
      </c>
      <c r="X121" s="164">
        <f>W121*H121</f>
        <v>0</v>
      </c>
      <c r="Y121" s="32"/>
      <c r="Z121" s="32"/>
      <c r="AA121" s="32"/>
      <c r="AB121" s="32"/>
      <c r="AC121" s="32"/>
      <c r="AD121" s="32"/>
      <c r="AE121" s="32"/>
      <c r="AR121" s="165" t="s">
        <v>236</v>
      </c>
      <c r="AT121" s="165" t="s">
        <v>135</v>
      </c>
      <c r="AU121" s="165" t="s">
        <v>84</v>
      </c>
      <c r="AY121" s="16" t="s">
        <v>125</v>
      </c>
      <c r="BE121" s="166">
        <f>IF(O121="základní",K121,0)</f>
        <v>0</v>
      </c>
      <c r="BF121" s="166">
        <f>IF(O121="snížená",K121,0)</f>
        <v>0</v>
      </c>
      <c r="BG121" s="166">
        <f>IF(O121="zákl. přenesená",K121,0)</f>
        <v>0</v>
      </c>
      <c r="BH121" s="166">
        <f>IF(O121="sníž. přenesená",K121,0)</f>
        <v>0</v>
      </c>
      <c r="BI121" s="166">
        <f>IF(O121="nulová",K121,0)</f>
        <v>0</v>
      </c>
      <c r="BJ121" s="16" t="s">
        <v>79</v>
      </c>
      <c r="BK121" s="166">
        <f>ROUND(P121*H121,2)</f>
        <v>0</v>
      </c>
      <c r="BL121" s="16" t="s">
        <v>236</v>
      </c>
      <c r="BM121" s="165" t="s">
        <v>237</v>
      </c>
    </row>
    <row r="122" spans="1:65" s="2" customFormat="1">
      <c r="A122" s="32"/>
      <c r="B122" s="33"/>
      <c r="C122" s="32"/>
      <c r="D122" s="167" t="s">
        <v>141</v>
      </c>
      <c r="E122" s="32"/>
      <c r="F122" s="168" t="s">
        <v>238</v>
      </c>
      <c r="G122" s="32"/>
      <c r="H122" s="32"/>
      <c r="I122" s="169"/>
      <c r="J122" s="169"/>
      <c r="K122" s="32"/>
      <c r="L122" s="32"/>
      <c r="M122" s="33"/>
      <c r="N122" s="170"/>
      <c r="O122" s="171"/>
      <c r="P122" s="58"/>
      <c r="Q122" s="58"/>
      <c r="R122" s="58"/>
      <c r="S122" s="58"/>
      <c r="T122" s="58"/>
      <c r="U122" s="58"/>
      <c r="V122" s="58"/>
      <c r="W122" s="58"/>
      <c r="X122" s="59"/>
      <c r="Y122" s="32"/>
      <c r="Z122" s="32"/>
      <c r="AA122" s="32"/>
      <c r="AB122" s="32"/>
      <c r="AC122" s="32"/>
      <c r="AD122" s="32"/>
      <c r="AE122" s="32"/>
      <c r="AT122" s="16" t="s">
        <v>141</v>
      </c>
      <c r="AU122" s="16" t="s">
        <v>84</v>
      </c>
    </row>
    <row r="123" spans="1:65" s="2" customFormat="1" ht="16.5" customHeight="1">
      <c r="A123" s="32"/>
      <c r="B123" s="151"/>
      <c r="C123" s="152" t="s">
        <v>84</v>
      </c>
      <c r="D123" s="152" t="s">
        <v>135</v>
      </c>
      <c r="E123" s="153" t="s">
        <v>187</v>
      </c>
      <c r="F123" s="154" t="s">
        <v>239</v>
      </c>
      <c r="G123" s="155" t="s">
        <v>195</v>
      </c>
      <c r="H123" s="156">
        <v>1</v>
      </c>
      <c r="I123" s="157"/>
      <c r="J123" s="157"/>
      <c r="K123" s="158">
        <f>ROUND(P123*H123,2)</f>
        <v>0</v>
      </c>
      <c r="L123" s="159"/>
      <c r="M123" s="33"/>
      <c r="N123" s="160" t="s">
        <v>1</v>
      </c>
      <c r="O123" s="161" t="s">
        <v>37</v>
      </c>
      <c r="P123" s="162">
        <f>I123+J123</f>
        <v>0</v>
      </c>
      <c r="Q123" s="162">
        <f>ROUND(I123*H123,2)</f>
        <v>0</v>
      </c>
      <c r="R123" s="162">
        <f>ROUND(J123*H123,2)</f>
        <v>0</v>
      </c>
      <c r="S123" s="58"/>
      <c r="T123" s="163">
        <f>S123*H123</f>
        <v>0</v>
      </c>
      <c r="U123" s="163">
        <v>0</v>
      </c>
      <c r="V123" s="163">
        <f>U123*H123</f>
        <v>0</v>
      </c>
      <c r="W123" s="163">
        <v>0</v>
      </c>
      <c r="X123" s="164">
        <f>W123*H123</f>
        <v>0</v>
      </c>
      <c r="Y123" s="32"/>
      <c r="Z123" s="32"/>
      <c r="AA123" s="32"/>
      <c r="AB123" s="32"/>
      <c r="AC123" s="32"/>
      <c r="AD123" s="32"/>
      <c r="AE123" s="32"/>
      <c r="AR123" s="165" t="s">
        <v>236</v>
      </c>
      <c r="AT123" s="165" t="s">
        <v>135</v>
      </c>
      <c r="AU123" s="165" t="s">
        <v>84</v>
      </c>
      <c r="AY123" s="16" t="s">
        <v>125</v>
      </c>
      <c r="BE123" s="166">
        <f>IF(O123="základní",K123,0)</f>
        <v>0</v>
      </c>
      <c r="BF123" s="166">
        <f>IF(O123="snížená",K123,0)</f>
        <v>0</v>
      </c>
      <c r="BG123" s="166">
        <f>IF(O123="zákl. přenesená",K123,0)</f>
        <v>0</v>
      </c>
      <c r="BH123" s="166">
        <f>IF(O123="sníž. přenesená",K123,0)</f>
        <v>0</v>
      </c>
      <c r="BI123" s="166">
        <f>IF(O123="nulová",K123,0)</f>
        <v>0</v>
      </c>
      <c r="BJ123" s="16" t="s">
        <v>79</v>
      </c>
      <c r="BK123" s="166">
        <f>ROUND(P123*H123,2)</f>
        <v>0</v>
      </c>
      <c r="BL123" s="16" t="s">
        <v>236</v>
      </c>
      <c r="BM123" s="165" t="s">
        <v>240</v>
      </c>
    </row>
    <row r="124" spans="1:65" s="2" customFormat="1">
      <c r="A124" s="32"/>
      <c r="B124" s="33"/>
      <c r="C124" s="32"/>
      <c r="D124" s="167" t="s">
        <v>141</v>
      </c>
      <c r="E124" s="32"/>
      <c r="F124" s="168" t="s">
        <v>239</v>
      </c>
      <c r="G124" s="32"/>
      <c r="H124" s="32"/>
      <c r="I124" s="169"/>
      <c r="J124" s="169"/>
      <c r="K124" s="32"/>
      <c r="L124" s="32"/>
      <c r="M124" s="33"/>
      <c r="N124" s="170"/>
      <c r="O124" s="171"/>
      <c r="P124" s="58"/>
      <c r="Q124" s="58"/>
      <c r="R124" s="58"/>
      <c r="S124" s="58"/>
      <c r="T124" s="58"/>
      <c r="U124" s="58"/>
      <c r="V124" s="58"/>
      <c r="W124" s="58"/>
      <c r="X124" s="59"/>
      <c r="Y124" s="32"/>
      <c r="Z124" s="32"/>
      <c r="AA124" s="32"/>
      <c r="AB124" s="32"/>
      <c r="AC124" s="32"/>
      <c r="AD124" s="32"/>
      <c r="AE124" s="32"/>
      <c r="AT124" s="16" t="s">
        <v>141</v>
      </c>
      <c r="AU124" s="16" t="s">
        <v>84</v>
      </c>
    </row>
    <row r="125" spans="1:65" s="2" customFormat="1" ht="16.5" customHeight="1">
      <c r="A125" s="32"/>
      <c r="B125" s="151"/>
      <c r="C125" s="152" t="s">
        <v>155</v>
      </c>
      <c r="D125" s="152" t="s">
        <v>135</v>
      </c>
      <c r="E125" s="153" t="s">
        <v>193</v>
      </c>
      <c r="F125" s="154" t="s">
        <v>241</v>
      </c>
      <c r="G125" s="155" t="s">
        <v>195</v>
      </c>
      <c r="H125" s="156">
        <v>1</v>
      </c>
      <c r="I125" s="157"/>
      <c r="J125" s="157"/>
      <c r="K125" s="158">
        <f>ROUND(P125*H125,2)</f>
        <v>0</v>
      </c>
      <c r="L125" s="159"/>
      <c r="M125" s="33"/>
      <c r="N125" s="160" t="s">
        <v>1</v>
      </c>
      <c r="O125" s="161" t="s">
        <v>37</v>
      </c>
      <c r="P125" s="162">
        <f>I125+J125</f>
        <v>0</v>
      </c>
      <c r="Q125" s="162">
        <f>ROUND(I125*H125,2)</f>
        <v>0</v>
      </c>
      <c r="R125" s="162">
        <f>ROUND(J125*H125,2)</f>
        <v>0</v>
      </c>
      <c r="S125" s="58"/>
      <c r="T125" s="163">
        <f>S125*H125</f>
        <v>0</v>
      </c>
      <c r="U125" s="163">
        <v>0</v>
      </c>
      <c r="V125" s="163">
        <f>U125*H125</f>
        <v>0</v>
      </c>
      <c r="W125" s="163">
        <v>0</v>
      </c>
      <c r="X125" s="164">
        <f>W125*H125</f>
        <v>0</v>
      </c>
      <c r="Y125" s="32"/>
      <c r="Z125" s="32"/>
      <c r="AA125" s="32"/>
      <c r="AB125" s="32"/>
      <c r="AC125" s="32"/>
      <c r="AD125" s="32"/>
      <c r="AE125" s="32"/>
      <c r="AR125" s="165" t="s">
        <v>236</v>
      </c>
      <c r="AT125" s="165" t="s">
        <v>135</v>
      </c>
      <c r="AU125" s="165" t="s">
        <v>84</v>
      </c>
      <c r="AY125" s="16" t="s">
        <v>125</v>
      </c>
      <c r="BE125" s="166">
        <f>IF(O125="základní",K125,0)</f>
        <v>0</v>
      </c>
      <c r="BF125" s="166">
        <f>IF(O125="snížená",K125,0)</f>
        <v>0</v>
      </c>
      <c r="BG125" s="166">
        <f>IF(O125="zákl. přenesená",K125,0)</f>
        <v>0</v>
      </c>
      <c r="BH125" s="166">
        <f>IF(O125="sníž. přenesená",K125,0)</f>
        <v>0</v>
      </c>
      <c r="BI125" s="166">
        <f>IF(O125="nulová",K125,0)</f>
        <v>0</v>
      </c>
      <c r="BJ125" s="16" t="s">
        <v>79</v>
      </c>
      <c r="BK125" s="166">
        <f>ROUND(P125*H125,2)</f>
        <v>0</v>
      </c>
      <c r="BL125" s="16" t="s">
        <v>236</v>
      </c>
      <c r="BM125" s="165" t="s">
        <v>242</v>
      </c>
    </row>
    <row r="126" spans="1:65" s="2" customFormat="1">
      <c r="A126" s="32"/>
      <c r="B126" s="33"/>
      <c r="C126" s="32"/>
      <c r="D126" s="167" t="s">
        <v>141</v>
      </c>
      <c r="E126" s="32"/>
      <c r="F126" s="168" t="s">
        <v>241</v>
      </c>
      <c r="G126" s="32"/>
      <c r="H126" s="32"/>
      <c r="I126" s="169"/>
      <c r="J126" s="169"/>
      <c r="K126" s="32"/>
      <c r="L126" s="32"/>
      <c r="M126" s="33"/>
      <c r="N126" s="170"/>
      <c r="O126" s="171"/>
      <c r="P126" s="58"/>
      <c r="Q126" s="58"/>
      <c r="R126" s="58"/>
      <c r="S126" s="58"/>
      <c r="T126" s="58"/>
      <c r="U126" s="58"/>
      <c r="V126" s="58"/>
      <c r="W126" s="58"/>
      <c r="X126" s="59"/>
      <c r="Y126" s="32"/>
      <c r="Z126" s="32"/>
      <c r="AA126" s="32"/>
      <c r="AB126" s="32"/>
      <c r="AC126" s="32"/>
      <c r="AD126" s="32"/>
      <c r="AE126" s="32"/>
      <c r="AT126" s="16" t="s">
        <v>141</v>
      </c>
      <c r="AU126" s="16" t="s">
        <v>84</v>
      </c>
    </row>
    <row r="127" spans="1:65" s="2" customFormat="1" ht="16.5" customHeight="1">
      <c r="A127" s="32"/>
      <c r="B127" s="151"/>
      <c r="C127" s="152" t="s">
        <v>139</v>
      </c>
      <c r="D127" s="152" t="s">
        <v>135</v>
      </c>
      <c r="E127" s="153" t="s">
        <v>197</v>
      </c>
      <c r="F127" s="154" t="s">
        <v>243</v>
      </c>
      <c r="G127" s="155" t="s">
        <v>195</v>
      </c>
      <c r="H127" s="156">
        <v>1</v>
      </c>
      <c r="I127" s="157"/>
      <c r="J127" s="157"/>
      <c r="K127" s="158">
        <f>ROUND(P127*H127,2)</f>
        <v>0</v>
      </c>
      <c r="L127" s="159"/>
      <c r="M127" s="33"/>
      <c r="N127" s="160" t="s">
        <v>1</v>
      </c>
      <c r="O127" s="161" t="s">
        <v>37</v>
      </c>
      <c r="P127" s="162">
        <f>I127+J127</f>
        <v>0</v>
      </c>
      <c r="Q127" s="162">
        <f>ROUND(I127*H127,2)</f>
        <v>0</v>
      </c>
      <c r="R127" s="162">
        <f>ROUND(J127*H127,2)</f>
        <v>0</v>
      </c>
      <c r="S127" s="58"/>
      <c r="T127" s="163">
        <f>S127*H127</f>
        <v>0</v>
      </c>
      <c r="U127" s="163">
        <v>0</v>
      </c>
      <c r="V127" s="163">
        <f>U127*H127</f>
        <v>0</v>
      </c>
      <c r="W127" s="163">
        <v>0</v>
      </c>
      <c r="X127" s="164">
        <f>W127*H127</f>
        <v>0</v>
      </c>
      <c r="Y127" s="32"/>
      <c r="Z127" s="32"/>
      <c r="AA127" s="32"/>
      <c r="AB127" s="32"/>
      <c r="AC127" s="32"/>
      <c r="AD127" s="32"/>
      <c r="AE127" s="32"/>
      <c r="AR127" s="165" t="s">
        <v>236</v>
      </c>
      <c r="AT127" s="165" t="s">
        <v>135</v>
      </c>
      <c r="AU127" s="165" t="s">
        <v>84</v>
      </c>
      <c r="AY127" s="16" t="s">
        <v>125</v>
      </c>
      <c r="BE127" s="166">
        <f>IF(O127="základní",K127,0)</f>
        <v>0</v>
      </c>
      <c r="BF127" s="166">
        <f>IF(O127="snížená",K127,0)</f>
        <v>0</v>
      </c>
      <c r="BG127" s="166">
        <f>IF(O127="zákl. přenesená",K127,0)</f>
        <v>0</v>
      </c>
      <c r="BH127" s="166">
        <f>IF(O127="sníž. přenesená",K127,0)</f>
        <v>0</v>
      </c>
      <c r="BI127" s="166">
        <f>IF(O127="nulová",K127,0)</f>
        <v>0</v>
      </c>
      <c r="BJ127" s="16" t="s">
        <v>79</v>
      </c>
      <c r="BK127" s="166">
        <f>ROUND(P127*H127,2)</f>
        <v>0</v>
      </c>
      <c r="BL127" s="16" t="s">
        <v>236</v>
      </c>
      <c r="BM127" s="165" t="s">
        <v>244</v>
      </c>
    </row>
    <row r="128" spans="1:65" s="2" customFormat="1">
      <c r="A128" s="32"/>
      <c r="B128" s="33"/>
      <c r="C128" s="32"/>
      <c r="D128" s="167" t="s">
        <v>141</v>
      </c>
      <c r="E128" s="32"/>
      <c r="F128" s="168" t="s">
        <v>243</v>
      </c>
      <c r="G128" s="32"/>
      <c r="H128" s="32"/>
      <c r="I128" s="169"/>
      <c r="J128" s="169"/>
      <c r="K128" s="32"/>
      <c r="L128" s="32"/>
      <c r="M128" s="33"/>
      <c r="N128" s="170"/>
      <c r="O128" s="171"/>
      <c r="P128" s="58"/>
      <c r="Q128" s="58"/>
      <c r="R128" s="58"/>
      <c r="S128" s="58"/>
      <c r="T128" s="58"/>
      <c r="U128" s="58"/>
      <c r="V128" s="58"/>
      <c r="W128" s="58"/>
      <c r="X128" s="59"/>
      <c r="Y128" s="32"/>
      <c r="Z128" s="32"/>
      <c r="AA128" s="32"/>
      <c r="AB128" s="32"/>
      <c r="AC128" s="32"/>
      <c r="AD128" s="32"/>
      <c r="AE128" s="32"/>
      <c r="AT128" s="16" t="s">
        <v>141</v>
      </c>
      <c r="AU128" s="16" t="s">
        <v>84</v>
      </c>
    </row>
    <row r="129" spans="1:65" s="2" customFormat="1" ht="21.75" customHeight="1">
      <c r="A129" s="32"/>
      <c r="B129" s="151"/>
      <c r="C129" s="152" t="s">
        <v>127</v>
      </c>
      <c r="D129" s="152" t="s">
        <v>135</v>
      </c>
      <c r="E129" s="153" t="s">
        <v>212</v>
      </c>
      <c r="F129" s="154" t="s">
        <v>245</v>
      </c>
      <c r="G129" s="155" t="s">
        <v>195</v>
      </c>
      <c r="H129" s="156">
        <v>1</v>
      </c>
      <c r="I129" s="157"/>
      <c r="J129" s="157"/>
      <c r="K129" s="158">
        <f>ROUND(P129*H129,2)</f>
        <v>0</v>
      </c>
      <c r="L129" s="159"/>
      <c r="M129" s="33"/>
      <c r="N129" s="160" t="s">
        <v>1</v>
      </c>
      <c r="O129" s="161" t="s">
        <v>37</v>
      </c>
      <c r="P129" s="162">
        <f>I129+J129</f>
        <v>0</v>
      </c>
      <c r="Q129" s="162">
        <f>ROUND(I129*H129,2)</f>
        <v>0</v>
      </c>
      <c r="R129" s="162">
        <f>ROUND(J129*H129,2)</f>
        <v>0</v>
      </c>
      <c r="S129" s="58"/>
      <c r="T129" s="163">
        <f>S129*H129</f>
        <v>0</v>
      </c>
      <c r="U129" s="163">
        <v>0</v>
      </c>
      <c r="V129" s="163">
        <f>U129*H129</f>
        <v>0</v>
      </c>
      <c r="W129" s="163">
        <v>0</v>
      </c>
      <c r="X129" s="164">
        <f>W129*H129</f>
        <v>0</v>
      </c>
      <c r="Y129" s="32"/>
      <c r="Z129" s="32"/>
      <c r="AA129" s="32"/>
      <c r="AB129" s="32"/>
      <c r="AC129" s="32"/>
      <c r="AD129" s="32"/>
      <c r="AE129" s="32"/>
      <c r="AR129" s="165" t="s">
        <v>236</v>
      </c>
      <c r="AT129" s="165" t="s">
        <v>135</v>
      </c>
      <c r="AU129" s="165" t="s">
        <v>84</v>
      </c>
      <c r="AY129" s="16" t="s">
        <v>125</v>
      </c>
      <c r="BE129" s="166">
        <f>IF(O129="základní",K129,0)</f>
        <v>0</v>
      </c>
      <c r="BF129" s="166">
        <f>IF(O129="snížená",K129,0)</f>
        <v>0</v>
      </c>
      <c r="BG129" s="166">
        <f>IF(O129="zákl. přenesená",K129,0)</f>
        <v>0</v>
      </c>
      <c r="BH129" s="166">
        <f>IF(O129="sníž. přenesená",K129,0)</f>
        <v>0</v>
      </c>
      <c r="BI129" s="166">
        <f>IF(O129="nulová",K129,0)</f>
        <v>0</v>
      </c>
      <c r="BJ129" s="16" t="s">
        <v>79</v>
      </c>
      <c r="BK129" s="166">
        <f>ROUND(P129*H129,2)</f>
        <v>0</v>
      </c>
      <c r="BL129" s="16" t="s">
        <v>236</v>
      </c>
      <c r="BM129" s="165" t="s">
        <v>246</v>
      </c>
    </row>
    <row r="130" spans="1:65" s="2" customFormat="1">
      <c r="A130" s="32"/>
      <c r="B130" s="33"/>
      <c r="C130" s="32"/>
      <c r="D130" s="167" t="s">
        <v>141</v>
      </c>
      <c r="E130" s="32"/>
      <c r="F130" s="168" t="s">
        <v>245</v>
      </c>
      <c r="G130" s="32"/>
      <c r="H130" s="32"/>
      <c r="I130" s="169"/>
      <c r="J130" s="169"/>
      <c r="K130" s="32"/>
      <c r="L130" s="32"/>
      <c r="M130" s="33"/>
      <c r="N130" s="170"/>
      <c r="O130" s="171"/>
      <c r="P130" s="58"/>
      <c r="Q130" s="58"/>
      <c r="R130" s="58"/>
      <c r="S130" s="58"/>
      <c r="T130" s="58"/>
      <c r="U130" s="58"/>
      <c r="V130" s="58"/>
      <c r="W130" s="58"/>
      <c r="X130" s="59"/>
      <c r="Y130" s="32"/>
      <c r="Z130" s="32"/>
      <c r="AA130" s="32"/>
      <c r="AB130" s="32"/>
      <c r="AC130" s="32"/>
      <c r="AD130" s="32"/>
      <c r="AE130" s="32"/>
      <c r="AT130" s="16" t="s">
        <v>141</v>
      </c>
      <c r="AU130" s="16" t="s">
        <v>84</v>
      </c>
    </row>
    <row r="131" spans="1:65" s="2" customFormat="1" ht="16.5" customHeight="1">
      <c r="A131" s="32"/>
      <c r="B131" s="151"/>
      <c r="C131" s="152" t="s">
        <v>173</v>
      </c>
      <c r="D131" s="152" t="s">
        <v>135</v>
      </c>
      <c r="E131" s="153" t="s">
        <v>218</v>
      </c>
      <c r="F131" s="154" t="s">
        <v>247</v>
      </c>
      <c r="G131" s="155" t="s">
        <v>195</v>
      </c>
      <c r="H131" s="156">
        <v>1</v>
      </c>
      <c r="I131" s="157"/>
      <c r="J131" s="157"/>
      <c r="K131" s="158">
        <f>ROUND(P131*H131,2)</f>
        <v>0</v>
      </c>
      <c r="L131" s="159"/>
      <c r="M131" s="33"/>
      <c r="N131" s="160" t="s">
        <v>1</v>
      </c>
      <c r="O131" s="161" t="s">
        <v>37</v>
      </c>
      <c r="P131" s="162">
        <f>I131+J131</f>
        <v>0</v>
      </c>
      <c r="Q131" s="162">
        <f>ROUND(I131*H131,2)</f>
        <v>0</v>
      </c>
      <c r="R131" s="162">
        <f>ROUND(J131*H131,2)</f>
        <v>0</v>
      </c>
      <c r="S131" s="58"/>
      <c r="T131" s="163">
        <f>S131*H131</f>
        <v>0</v>
      </c>
      <c r="U131" s="163">
        <v>0</v>
      </c>
      <c r="V131" s="163">
        <f>U131*H131</f>
        <v>0</v>
      </c>
      <c r="W131" s="163">
        <v>0</v>
      </c>
      <c r="X131" s="164">
        <f>W131*H131</f>
        <v>0</v>
      </c>
      <c r="Y131" s="32"/>
      <c r="Z131" s="32"/>
      <c r="AA131" s="32"/>
      <c r="AB131" s="32"/>
      <c r="AC131" s="32"/>
      <c r="AD131" s="32"/>
      <c r="AE131" s="32"/>
      <c r="AR131" s="165" t="s">
        <v>236</v>
      </c>
      <c r="AT131" s="165" t="s">
        <v>135</v>
      </c>
      <c r="AU131" s="165" t="s">
        <v>84</v>
      </c>
      <c r="AY131" s="16" t="s">
        <v>125</v>
      </c>
      <c r="BE131" s="166">
        <f>IF(O131="základní",K131,0)</f>
        <v>0</v>
      </c>
      <c r="BF131" s="166">
        <f>IF(O131="snížená",K131,0)</f>
        <v>0</v>
      </c>
      <c r="BG131" s="166">
        <f>IF(O131="zákl. přenesená",K131,0)</f>
        <v>0</v>
      </c>
      <c r="BH131" s="166">
        <f>IF(O131="sníž. přenesená",K131,0)</f>
        <v>0</v>
      </c>
      <c r="BI131" s="166">
        <f>IF(O131="nulová",K131,0)</f>
        <v>0</v>
      </c>
      <c r="BJ131" s="16" t="s">
        <v>79</v>
      </c>
      <c r="BK131" s="166">
        <f>ROUND(P131*H131,2)</f>
        <v>0</v>
      </c>
      <c r="BL131" s="16" t="s">
        <v>236</v>
      </c>
      <c r="BM131" s="165" t="s">
        <v>248</v>
      </c>
    </row>
    <row r="132" spans="1:65" s="2" customFormat="1">
      <c r="A132" s="32"/>
      <c r="B132" s="33"/>
      <c r="C132" s="32"/>
      <c r="D132" s="167" t="s">
        <v>141</v>
      </c>
      <c r="E132" s="32"/>
      <c r="F132" s="168" t="s">
        <v>247</v>
      </c>
      <c r="G132" s="32"/>
      <c r="H132" s="32"/>
      <c r="I132" s="169"/>
      <c r="J132" s="169"/>
      <c r="K132" s="32"/>
      <c r="L132" s="32"/>
      <c r="M132" s="33"/>
      <c r="N132" s="170"/>
      <c r="O132" s="171"/>
      <c r="P132" s="58"/>
      <c r="Q132" s="58"/>
      <c r="R132" s="58"/>
      <c r="S132" s="58"/>
      <c r="T132" s="58"/>
      <c r="U132" s="58"/>
      <c r="V132" s="58"/>
      <c r="W132" s="58"/>
      <c r="X132" s="59"/>
      <c r="Y132" s="32"/>
      <c r="Z132" s="32"/>
      <c r="AA132" s="32"/>
      <c r="AB132" s="32"/>
      <c r="AC132" s="32"/>
      <c r="AD132" s="32"/>
      <c r="AE132" s="32"/>
      <c r="AT132" s="16" t="s">
        <v>141</v>
      </c>
      <c r="AU132" s="16" t="s">
        <v>84</v>
      </c>
    </row>
    <row r="133" spans="1:65" s="2" customFormat="1" ht="16.5" customHeight="1">
      <c r="A133" s="32"/>
      <c r="B133" s="151"/>
      <c r="C133" s="152" t="s">
        <v>180</v>
      </c>
      <c r="D133" s="152" t="s">
        <v>135</v>
      </c>
      <c r="E133" s="153" t="s">
        <v>223</v>
      </c>
      <c r="F133" s="154" t="s">
        <v>249</v>
      </c>
      <c r="G133" s="155" t="s">
        <v>195</v>
      </c>
      <c r="H133" s="156">
        <v>1</v>
      </c>
      <c r="I133" s="157"/>
      <c r="J133" s="157"/>
      <c r="K133" s="158">
        <f>ROUND(P133*H133,2)</f>
        <v>0</v>
      </c>
      <c r="L133" s="159"/>
      <c r="M133" s="33"/>
      <c r="N133" s="160" t="s">
        <v>1</v>
      </c>
      <c r="O133" s="161" t="s">
        <v>37</v>
      </c>
      <c r="P133" s="162">
        <f>I133+J133</f>
        <v>0</v>
      </c>
      <c r="Q133" s="162">
        <f>ROUND(I133*H133,2)</f>
        <v>0</v>
      </c>
      <c r="R133" s="162">
        <f>ROUND(J133*H133,2)</f>
        <v>0</v>
      </c>
      <c r="S133" s="58"/>
      <c r="T133" s="163">
        <f>S133*H133</f>
        <v>0</v>
      </c>
      <c r="U133" s="163">
        <v>0</v>
      </c>
      <c r="V133" s="163">
        <f>U133*H133</f>
        <v>0</v>
      </c>
      <c r="W133" s="163">
        <v>0</v>
      </c>
      <c r="X133" s="164">
        <f>W133*H133</f>
        <v>0</v>
      </c>
      <c r="Y133" s="32"/>
      <c r="Z133" s="32"/>
      <c r="AA133" s="32"/>
      <c r="AB133" s="32"/>
      <c r="AC133" s="32"/>
      <c r="AD133" s="32"/>
      <c r="AE133" s="32"/>
      <c r="AR133" s="165" t="s">
        <v>236</v>
      </c>
      <c r="AT133" s="165" t="s">
        <v>135</v>
      </c>
      <c r="AU133" s="165" t="s">
        <v>84</v>
      </c>
      <c r="AY133" s="16" t="s">
        <v>125</v>
      </c>
      <c r="BE133" s="166">
        <f>IF(O133="základní",K133,0)</f>
        <v>0</v>
      </c>
      <c r="BF133" s="166">
        <f>IF(O133="snížená",K133,0)</f>
        <v>0</v>
      </c>
      <c r="BG133" s="166">
        <f>IF(O133="zákl. přenesená",K133,0)</f>
        <v>0</v>
      </c>
      <c r="BH133" s="166">
        <f>IF(O133="sníž. přenesená",K133,0)</f>
        <v>0</v>
      </c>
      <c r="BI133" s="166">
        <f>IF(O133="nulová",K133,0)</f>
        <v>0</v>
      </c>
      <c r="BJ133" s="16" t="s">
        <v>79</v>
      </c>
      <c r="BK133" s="166">
        <f>ROUND(P133*H133,2)</f>
        <v>0</v>
      </c>
      <c r="BL133" s="16" t="s">
        <v>236</v>
      </c>
      <c r="BM133" s="165" t="s">
        <v>250</v>
      </c>
    </row>
    <row r="134" spans="1:65" s="2" customFormat="1">
      <c r="A134" s="32"/>
      <c r="B134" s="33"/>
      <c r="C134" s="32"/>
      <c r="D134" s="167" t="s">
        <v>141</v>
      </c>
      <c r="E134" s="32"/>
      <c r="F134" s="168" t="s">
        <v>249</v>
      </c>
      <c r="G134" s="32"/>
      <c r="H134" s="32"/>
      <c r="I134" s="169"/>
      <c r="J134" s="169"/>
      <c r="K134" s="32"/>
      <c r="L134" s="32"/>
      <c r="M134" s="33"/>
      <c r="N134" s="170"/>
      <c r="O134" s="171"/>
      <c r="P134" s="58"/>
      <c r="Q134" s="58"/>
      <c r="R134" s="58"/>
      <c r="S134" s="58"/>
      <c r="T134" s="58"/>
      <c r="U134" s="58"/>
      <c r="V134" s="58"/>
      <c r="W134" s="58"/>
      <c r="X134" s="59"/>
      <c r="Y134" s="32"/>
      <c r="Z134" s="32"/>
      <c r="AA134" s="32"/>
      <c r="AB134" s="32"/>
      <c r="AC134" s="32"/>
      <c r="AD134" s="32"/>
      <c r="AE134" s="32"/>
      <c r="AT134" s="16" t="s">
        <v>141</v>
      </c>
      <c r="AU134" s="16" t="s">
        <v>84</v>
      </c>
    </row>
    <row r="135" spans="1:65" s="2" customFormat="1" ht="21.75" customHeight="1">
      <c r="A135" s="32"/>
      <c r="B135" s="151"/>
      <c r="C135" s="152" t="s">
        <v>184</v>
      </c>
      <c r="D135" s="152" t="s">
        <v>135</v>
      </c>
      <c r="E135" s="153" t="s">
        <v>251</v>
      </c>
      <c r="F135" s="154" t="s">
        <v>252</v>
      </c>
      <c r="G135" s="155" t="s">
        <v>195</v>
      </c>
      <c r="H135" s="156">
        <v>1</v>
      </c>
      <c r="I135" s="157"/>
      <c r="J135" s="157"/>
      <c r="K135" s="158">
        <f>ROUND(P135*H135,2)</f>
        <v>0</v>
      </c>
      <c r="L135" s="159"/>
      <c r="M135" s="33"/>
      <c r="N135" s="160" t="s">
        <v>1</v>
      </c>
      <c r="O135" s="161" t="s">
        <v>37</v>
      </c>
      <c r="P135" s="162">
        <f>I135+J135</f>
        <v>0</v>
      </c>
      <c r="Q135" s="162">
        <f>ROUND(I135*H135,2)</f>
        <v>0</v>
      </c>
      <c r="R135" s="162">
        <f>ROUND(J135*H135,2)</f>
        <v>0</v>
      </c>
      <c r="S135" s="58"/>
      <c r="T135" s="163">
        <f>S135*H135</f>
        <v>0</v>
      </c>
      <c r="U135" s="163">
        <v>0</v>
      </c>
      <c r="V135" s="163">
        <f>U135*H135</f>
        <v>0</v>
      </c>
      <c r="W135" s="163">
        <v>0</v>
      </c>
      <c r="X135" s="164">
        <f>W135*H135</f>
        <v>0</v>
      </c>
      <c r="Y135" s="32"/>
      <c r="Z135" s="32"/>
      <c r="AA135" s="32"/>
      <c r="AB135" s="32"/>
      <c r="AC135" s="32"/>
      <c r="AD135" s="32"/>
      <c r="AE135" s="32"/>
      <c r="AR135" s="165" t="s">
        <v>236</v>
      </c>
      <c r="AT135" s="165" t="s">
        <v>135</v>
      </c>
      <c r="AU135" s="165" t="s">
        <v>84</v>
      </c>
      <c r="AY135" s="16" t="s">
        <v>125</v>
      </c>
      <c r="BE135" s="166">
        <f>IF(O135="základní",K135,0)</f>
        <v>0</v>
      </c>
      <c r="BF135" s="166">
        <f>IF(O135="snížená",K135,0)</f>
        <v>0</v>
      </c>
      <c r="BG135" s="166">
        <f>IF(O135="zákl. přenesená",K135,0)</f>
        <v>0</v>
      </c>
      <c r="BH135" s="166">
        <f>IF(O135="sníž. přenesená",K135,0)</f>
        <v>0</v>
      </c>
      <c r="BI135" s="166">
        <f>IF(O135="nulová",K135,0)</f>
        <v>0</v>
      </c>
      <c r="BJ135" s="16" t="s">
        <v>79</v>
      </c>
      <c r="BK135" s="166">
        <f>ROUND(P135*H135,2)</f>
        <v>0</v>
      </c>
      <c r="BL135" s="16" t="s">
        <v>236</v>
      </c>
      <c r="BM135" s="165" t="s">
        <v>253</v>
      </c>
    </row>
    <row r="136" spans="1:65" s="2" customFormat="1">
      <c r="A136" s="32"/>
      <c r="B136" s="33"/>
      <c r="C136" s="32"/>
      <c r="D136" s="167" t="s">
        <v>141</v>
      </c>
      <c r="E136" s="32"/>
      <c r="F136" s="168" t="s">
        <v>252</v>
      </c>
      <c r="G136" s="32"/>
      <c r="H136" s="32"/>
      <c r="I136" s="169"/>
      <c r="J136" s="169"/>
      <c r="K136" s="32"/>
      <c r="L136" s="32"/>
      <c r="M136" s="33"/>
      <c r="N136" s="170"/>
      <c r="O136" s="171"/>
      <c r="P136" s="58"/>
      <c r="Q136" s="58"/>
      <c r="R136" s="58"/>
      <c r="S136" s="58"/>
      <c r="T136" s="58"/>
      <c r="U136" s="58"/>
      <c r="V136" s="58"/>
      <c r="W136" s="58"/>
      <c r="X136" s="59"/>
      <c r="Y136" s="32"/>
      <c r="Z136" s="32"/>
      <c r="AA136" s="32"/>
      <c r="AB136" s="32"/>
      <c r="AC136" s="32"/>
      <c r="AD136" s="32"/>
      <c r="AE136" s="32"/>
      <c r="AT136" s="16" t="s">
        <v>141</v>
      </c>
      <c r="AU136" s="16" t="s">
        <v>84</v>
      </c>
    </row>
    <row r="137" spans="1:65" s="2" customFormat="1" ht="16.5" customHeight="1">
      <c r="A137" s="32"/>
      <c r="B137" s="151"/>
      <c r="C137" s="152" t="s">
        <v>129</v>
      </c>
      <c r="D137" s="152" t="s">
        <v>135</v>
      </c>
      <c r="E137" s="153" t="s">
        <v>254</v>
      </c>
      <c r="F137" s="154" t="s">
        <v>255</v>
      </c>
      <c r="G137" s="155" t="s">
        <v>195</v>
      </c>
      <c r="H137" s="156">
        <v>1</v>
      </c>
      <c r="I137" s="157"/>
      <c r="J137" s="157"/>
      <c r="K137" s="158">
        <f>ROUND(P137*H137,2)</f>
        <v>0</v>
      </c>
      <c r="L137" s="159"/>
      <c r="M137" s="33"/>
      <c r="N137" s="160" t="s">
        <v>1</v>
      </c>
      <c r="O137" s="161" t="s">
        <v>37</v>
      </c>
      <c r="P137" s="162">
        <f>I137+J137</f>
        <v>0</v>
      </c>
      <c r="Q137" s="162">
        <f>ROUND(I137*H137,2)</f>
        <v>0</v>
      </c>
      <c r="R137" s="162">
        <f>ROUND(J137*H137,2)</f>
        <v>0</v>
      </c>
      <c r="S137" s="58"/>
      <c r="T137" s="163">
        <f>S137*H137</f>
        <v>0</v>
      </c>
      <c r="U137" s="163">
        <v>0</v>
      </c>
      <c r="V137" s="163">
        <f>U137*H137</f>
        <v>0</v>
      </c>
      <c r="W137" s="163">
        <v>0</v>
      </c>
      <c r="X137" s="164">
        <f>W137*H137</f>
        <v>0</v>
      </c>
      <c r="Y137" s="32"/>
      <c r="Z137" s="32"/>
      <c r="AA137" s="32"/>
      <c r="AB137" s="32"/>
      <c r="AC137" s="32"/>
      <c r="AD137" s="32"/>
      <c r="AE137" s="32"/>
      <c r="AR137" s="165" t="s">
        <v>236</v>
      </c>
      <c r="AT137" s="165" t="s">
        <v>135</v>
      </c>
      <c r="AU137" s="165" t="s">
        <v>84</v>
      </c>
      <c r="AY137" s="16" t="s">
        <v>125</v>
      </c>
      <c r="BE137" s="166">
        <f>IF(O137="základní",K137,0)</f>
        <v>0</v>
      </c>
      <c r="BF137" s="166">
        <f>IF(O137="snížená",K137,0)</f>
        <v>0</v>
      </c>
      <c r="BG137" s="166">
        <f>IF(O137="zákl. přenesená",K137,0)</f>
        <v>0</v>
      </c>
      <c r="BH137" s="166">
        <f>IF(O137="sníž. přenesená",K137,0)</f>
        <v>0</v>
      </c>
      <c r="BI137" s="166">
        <f>IF(O137="nulová",K137,0)</f>
        <v>0</v>
      </c>
      <c r="BJ137" s="16" t="s">
        <v>79</v>
      </c>
      <c r="BK137" s="166">
        <f>ROUND(P137*H137,2)</f>
        <v>0</v>
      </c>
      <c r="BL137" s="16" t="s">
        <v>236</v>
      </c>
      <c r="BM137" s="165" t="s">
        <v>256</v>
      </c>
    </row>
    <row r="138" spans="1:65" s="2" customFormat="1">
      <c r="A138" s="32"/>
      <c r="B138" s="33"/>
      <c r="C138" s="32"/>
      <c r="D138" s="167" t="s">
        <v>141</v>
      </c>
      <c r="E138" s="32"/>
      <c r="F138" s="168" t="s">
        <v>255</v>
      </c>
      <c r="G138" s="32"/>
      <c r="H138" s="32"/>
      <c r="I138" s="169"/>
      <c r="J138" s="169"/>
      <c r="K138" s="32"/>
      <c r="L138" s="32"/>
      <c r="M138" s="33"/>
      <c r="N138" s="170"/>
      <c r="O138" s="171"/>
      <c r="P138" s="58"/>
      <c r="Q138" s="58"/>
      <c r="R138" s="58"/>
      <c r="S138" s="58"/>
      <c r="T138" s="58"/>
      <c r="U138" s="58"/>
      <c r="V138" s="58"/>
      <c r="W138" s="58"/>
      <c r="X138" s="59"/>
      <c r="Y138" s="32"/>
      <c r="Z138" s="32"/>
      <c r="AA138" s="32"/>
      <c r="AB138" s="32"/>
      <c r="AC138" s="32"/>
      <c r="AD138" s="32"/>
      <c r="AE138" s="32"/>
      <c r="AT138" s="16" t="s">
        <v>141</v>
      </c>
      <c r="AU138" s="16" t="s">
        <v>84</v>
      </c>
    </row>
    <row r="139" spans="1:65" s="2" customFormat="1" ht="33" customHeight="1">
      <c r="A139" s="32"/>
      <c r="B139" s="151"/>
      <c r="C139" s="152" t="s">
        <v>192</v>
      </c>
      <c r="D139" s="152" t="s">
        <v>135</v>
      </c>
      <c r="E139" s="153" t="s">
        <v>257</v>
      </c>
      <c r="F139" s="154" t="s">
        <v>316</v>
      </c>
      <c r="G139" s="155" t="s">
        <v>317</v>
      </c>
      <c r="H139" s="156">
        <v>20</v>
      </c>
      <c r="I139" s="157"/>
      <c r="J139" s="157"/>
      <c r="K139" s="158">
        <f>ROUND(P139*H139,2)</f>
        <v>0</v>
      </c>
      <c r="L139" s="159"/>
      <c r="M139" s="33"/>
      <c r="N139" s="160" t="s">
        <v>1</v>
      </c>
      <c r="O139" s="161" t="s">
        <v>37</v>
      </c>
      <c r="P139" s="162">
        <f>I139+J139</f>
        <v>0</v>
      </c>
      <c r="Q139" s="162">
        <f>ROUND(I139*H139,2)</f>
        <v>0</v>
      </c>
      <c r="R139" s="162">
        <f>ROUND(J139*H139,2)</f>
        <v>0</v>
      </c>
      <c r="S139" s="58"/>
      <c r="T139" s="163">
        <f>S139*H139</f>
        <v>0</v>
      </c>
      <c r="U139" s="163">
        <v>0</v>
      </c>
      <c r="V139" s="163">
        <f>U139*H139</f>
        <v>0</v>
      </c>
      <c r="W139" s="163">
        <v>0</v>
      </c>
      <c r="X139" s="164">
        <f>W139*H139</f>
        <v>0</v>
      </c>
      <c r="Y139" s="32"/>
      <c r="Z139" s="32"/>
      <c r="AA139" s="32"/>
      <c r="AB139" s="32"/>
      <c r="AC139" s="32"/>
      <c r="AD139" s="32"/>
      <c r="AE139" s="32"/>
      <c r="AR139" s="165" t="s">
        <v>236</v>
      </c>
      <c r="AT139" s="165" t="s">
        <v>135</v>
      </c>
      <c r="AU139" s="165" t="s">
        <v>84</v>
      </c>
      <c r="AY139" s="16" t="s">
        <v>125</v>
      </c>
      <c r="BE139" s="166">
        <f>IF(O139="základní",K139,0)</f>
        <v>0</v>
      </c>
      <c r="BF139" s="166">
        <f>IF(O139="snížená",K139,0)</f>
        <v>0</v>
      </c>
      <c r="BG139" s="166">
        <f>IF(O139="zákl. přenesená",K139,0)</f>
        <v>0</v>
      </c>
      <c r="BH139" s="166">
        <f>IF(O139="sníž. přenesená",K139,0)</f>
        <v>0</v>
      </c>
      <c r="BI139" s="166">
        <f>IF(O139="nulová",K139,0)</f>
        <v>0</v>
      </c>
      <c r="BJ139" s="16" t="s">
        <v>79</v>
      </c>
      <c r="BK139" s="166">
        <f>ROUND(P139*H139,2)</f>
        <v>0</v>
      </c>
      <c r="BL139" s="16" t="s">
        <v>236</v>
      </c>
      <c r="BM139" s="165" t="s">
        <v>259</v>
      </c>
    </row>
    <row r="140" spans="1:65" s="2" customFormat="1" ht="19.5">
      <c r="A140" s="32"/>
      <c r="B140" s="33"/>
      <c r="C140" s="32"/>
      <c r="D140" s="167" t="s">
        <v>141</v>
      </c>
      <c r="E140" s="32"/>
      <c r="F140" s="168" t="s">
        <v>258</v>
      </c>
      <c r="G140" s="32"/>
      <c r="H140" s="32"/>
      <c r="I140" s="169"/>
      <c r="J140" s="169"/>
      <c r="K140" s="32"/>
      <c r="L140" s="32"/>
      <c r="M140" s="33"/>
      <c r="N140" s="203"/>
      <c r="O140" s="204"/>
      <c r="P140" s="205"/>
      <c r="Q140" s="205"/>
      <c r="R140" s="205"/>
      <c r="S140" s="205"/>
      <c r="T140" s="205"/>
      <c r="U140" s="205"/>
      <c r="V140" s="205"/>
      <c r="W140" s="205"/>
      <c r="X140" s="206"/>
      <c r="Y140" s="32"/>
      <c r="Z140" s="32"/>
      <c r="AA140" s="32"/>
      <c r="AB140" s="32"/>
      <c r="AC140" s="32"/>
      <c r="AD140" s="32"/>
      <c r="AE140" s="32"/>
      <c r="AT140" s="16" t="s">
        <v>141</v>
      </c>
      <c r="AU140" s="16" t="s">
        <v>84</v>
      </c>
    </row>
    <row r="141" spans="1:65" s="2" customFormat="1" ht="6.95" customHeight="1">
      <c r="A141" s="32"/>
      <c r="B141" s="47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33"/>
      <c r="N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</row>
  </sheetData>
  <autoFilter ref="C117:L140" xr:uid="{00000000-0009-0000-0000-000003000000}"/>
  <mergeCells count="9">
    <mergeCell ref="E87:H87"/>
    <mergeCell ref="E108:H108"/>
    <mergeCell ref="E110:H110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59"/>
  <sheetViews>
    <sheetView showGridLines="0" tabSelected="1" topLeftCell="A121" workbookViewId="0">
      <selection activeCell="F144" sqref="F14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5.5" style="1" hidden="1" customWidth="1"/>
    <col min="13" max="13" width="9.33203125" style="1" customWidth="1"/>
    <col min="14" max="14" width="10.83203125" style="1" hidden="1" customWidth="1"/>
    <col min="15" max="15" width="9.33203125" style="1" hidden="1"/>
    <col min="16" max="24" width="14.1640625" style="1" hidden="1" customWidth="1"/>
    <col min="25" max="25" width="12.33203125" style="1" hidden="1" customWidth="1"/>
    <col min="26" max="26" width="16.33203125" style="1" customWidth="1"/>
    <col min="27" max="27" width="12.33203125" style="1" customWidth="1"/>
    <col min="28" max="28" width="1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M2" s="211" t="s">
        <v>6</v>
      </c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T2" s="16" t="s">
        <v>90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  <c r="AT3" s="16" t="s">
        <v>84</v>
      </c>
    </row>
    <row r="4" spans="1:46" s="1" customFormat="1" ht="24.95" customHeight="1">
      <c r="B4" s="19"/>
      <c r="D4" s="20" t="s">
        <v>91</v>
      </c>
      <c r="M4" s="19"/>
      <c r="N4" s="93" t="s">
        <v>11</v>
      </c>
      <c r="AT4" s="16" t="s">
        <v>3</v>
      </c>
    </row>
    <row r="5" spans="1:46" s="1" customFormat="1" ht="6.95" customHeight="1">
      <c r="B5" s="19"/>
      <c r="M5" s="19"/>
    </row>
    <row r="6" spans="1:46" s="1" customFormat="1" ht="12" customHeight="1">
      <c r="B6" s="19"/>
      <c r="D6" s="26" t="s">
        <v>17</v>
      </c>
      <c r="M6" s="19"/>
    </row>
    <row r="7" spans="1:46" s="1" customFormat="1" ht="16.5" customHeight="1">
      <c r="B7" s="19"/>
      <c r="E7" s="252" t="str">
        <f>'Rekapitulace stavby'!K6</f>
        <v>„Sportovní a dětské hřiště u ZŠ Němčice, Ivančice"</v>
      </c>
      <c r="F7" s="253"/>
      <c r="G7" s="253"/>
      <c r="H7" s="253"/>
      <c r="M7" s="19"/>
    </row>
    <row r="8" spans="1:46" s="2" customFormat="1" ht="12" customHeight="1">
      <c r="A8" s="32"/>
      <c r="B8" s="33"/>
      <c r="C8" s="32"/>
      <c r="D8" s="26" t="s">
        <v>133</v>
      </c>
      <c r="E8" s="32"/>
      <c r="F8" s="32"/>
      <c r="G8" s="32"/>
      <c r="H8" s="32"/>
      <c r="I8" s="32"/>
      <c r="J8" s="32"/>
      <c r="K8" s="32"/>
      <c r="L8" s="32"/>
      <c r="M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41" t="s">
        <v>260</v>
      </c>
      <c r="F9" s="250"/>
      <c r="G9" s="250"/>
      <c r="H9" s="250"/>
      <c r="I9" s="32"/>
      <c r="J9" s="32"/>
      <c r="K9" s="32"/>
      <c r="L9" s="32"/>
      <c r="M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6" t="s">
        <v>19</v>
      </c>
      <c r="E11" s="32"/>
      <c r="F11" s="24" t="s">
        <v>1</v>
      </c>
      <c r="G11" s="32"/>
      <c r="H11" s="32"/>
      <c r="I11" s="26" t="s">
        <v>20</v>
      </c>
      <c r="J11" s="24" t="s">
        <v>1</v>
      </c>
      <c r="K11" s="32"/>
      <c r="L11" s="32"/>
      <c r="M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6" t="s">
        <v>21</v>
      </c>
      <c r="E12" s="32"/>
      <c r="F12" s="24" t="s">
        <v>312</v>
      </c>
      <c r="G12" s="32"/>
      <c r="H12" s="32"/>
      <c r="I12" s="26" t="s">
        <v>23</v>
      </c>
      <c r="J12" s="209" t="str">
        <f>'Rekapitulace stavby'!AN8</f>
        <v>vyplň údaj</v>
      </c>
      <c r="K12" s="32"/>
      <c r="L12" s="32"/>
      <c r="M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6" t="s">
        <v>24</v>
      </c>
      <c r="E14" s="32"/>
      <c r="F14" s="210" t="s">
        <v>311</v>
      </c>
      <c r="G14" s="32"/>
      <c r="H14" s="32"/>
      <c r="I14" s="26" t="s">
        <v>25</v>
      </c>
      <c r="J14" s="24" t="str">
        <f>IF('Rekapitulace stavby'!AN10="","",'Rekapitulace stavby'!AN10)</f>
        <v>00281859</v>
      </c>
      <c r="K14" s="32"/>
      <c r="L14" s="32"/>
      <c r="M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4" t="str">
        <f>IF('Rekapitulace stavby'!E11="","",'Rekapitulace stavby'!E11)</f>
        <v xml:space="preserve"> </v>
      </c>
      <c r="F15" s="32"/>
      <c r="G15" s="32"/>
      <c r="H15" s="32"/>
      <c r="I15" s="26" t="s">
        <v>26</v>
      </c>
      <c r="J15" s="24" t="str">
        <f>IF('Rekapitulace stavby'!AN11="","",'Rekapitulace stavby'!AN11)</f>
        <v>CZ00281859</v>
      </c>
      <c r="K15" s="32"/>
      <c r="L15" s="32"/>
      <c r="M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6" t="s">
        <v>27</v>
      </c>
      <c r="E17" s="32"/>
      <c r="F17" s="32"/>
      <c r="G17" s="32"/>
      <c r="H17" s="32"/>
      <c r="I17" s="26" t="s">
        <v>25</v>
      </c>
      <c r="J17" s="27" t="str">
        <f>'Rekapitulace stavby'!AN13</f>
        <v>Vyplň údaj</v>
      </c>
      <c r="K17" s="32"/>
      <c r="L17" s="32"/>
      <c r="M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51" t="str">
        <f>'Rekapitulace stavby'!E14</f>
        <v>Vyplň údaj</v>
      </c>
      <c r="F18" s="213"/>
      <c r="G18" s="213"/>
      <c r="H18" s="213"/>
      <c r="I18" s="26" t="s">
        <v>26</v>
      </c>
      <c r="J18" s="27" t="str">
        <f>'Rekapitulace stavby'!AN14</f>
        <v>Vyplň údaj</v>
      </c>
      <c r="K18" s="32"/>
      <c r="L18" s="32"/>
      <c r="M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6" t="s">
        <v>29</v>
      </c>
      <c r="E20" s="32"/>
      <c r="F20" s="32"/>
      <c r="G20" s="32"/>
      <c r="H20" s="32"/>
      <c r="I20" s="26" t="s">
        <v>25</v>
      </c>
      <c r="J20" s="24" t="str">
        <f>IF('Rekapitulace stavby'!AN16="","",'Rekapitulace stavby'!AN16)</f>
        <v/>
      </c>
      <c r="K20" s="32"/>
      <c r="L20" s="32"/>
      <c r="M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4" t="str">
        <f>IF('Rekapitulace stavby'!E17="","",'Rekapitulace stavby'!E17)</f>
        <v xml:space="preserve"> </v>
      </c>
      <c r="F21" s="32"/>
      <c r="G21" s="32"/>
      <c r="H21" s="32"/>
      <c r="I21" s="26" t="s">
        <v>26</v>
      </c>
      <c r="J21" s="24" t="str">
        <f>IF('Rekapitulace stavby'!AN17="","",'Rekapitulace stavby'!AN17)</f>
        <v/>
      </c>
      <c r="K21" s="32"/>
      <c r="L21" s="32"/>
      <c r="M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6" t="s">
        <v>30</v>
      </c>
      <c r="E23" s="32"/>
      <c r="F23" s="32"/>
      <c r="G23" s="32"/>
      <c r="H23" s="32"/>
      <c r="I23" s="26" t="s">
        <v>25</v>
      </c>
      <c r="J23" s="24" t="str">
        <f>IF('Rekapitulace stavby'!AN19="","",'Rekapitulace stavby'!AN19)</f>
        <v/>
      </c>
      <c r="K23" s="32"/>
      <c r="L23" s="32"/>
      <c r="M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4" t="str">
        <f>IF('Rekapitulace stavby'!E20="","",'Rekapitulace stavby'!E20)</f>
        <v xml:space="preserve"> </v>
      </c>
      <c r="F24" s="32"/>
      <c r="G24" s="32"/>
      <c r="H24" s="32"/>
      <c r="I24" s="26" t="s">
        <v>26</v>
      </c>
      <c r="J24" s="24" t="str">
        <f>IF('Rekapitulace stavby'!AN20="","",'Rekapitulace stavby'!AN20)</f>
        <v/>
      </c>
      <c r="K24" s="32"/>
      <c r="L24" s="32"/>
      <c r="M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6" t="s">
        <v>31</v>
      </c>
      <c r="E26" s="32"/>
      <c r="F26" s="32"/>
      <c r="G26" s="32"/>
      <c r="H26" s="32"/>
      <c r="I26" s="32"/>
      <c r="J26" s="32"/>
      <c r="K26" s="32"/>
      <c r="L26" s="32"/>
      <c r="M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27" t="s">
        <v>1</v>
      </c>
      <c r="F27" s="227"/>
      <c r="G27" s="227"/>
      <c r="H27" s="227"/>
      <c r="I27" s="94"/>
      <c r="J27" s="94"/>
      <c r="K27" s="94"/>
      <c r="L27" s="94"/>
      <c r="M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66"/>
      <c r="M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12.75">
      <c r="A30" s="32"/>
      <c r="B30" s="33"/>
      <c r="C30" s="32"/>
      <c r="D30" s="32"/>
      <c r="E30" s="26" t="s">
        <v>92</v>
      </c>
      <c r="F30" s="32"/>
      <c r="G30" s="32"/>
      <c r="H30" s="32"/>
      <c r="I30" s="32"/>
      <c r="J30" s="32"/>
      <c r="K30" s="97">
        <f>I96</f>
        <v>0</v>
      </c>
      <c r="L30" s="32"/>
      <c r="M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12.75">
      <c r="A31" s="32"/>
      <c r="B31" s="33"/>
      <c r="C31" s="32"/>
      <c r="D31" s="32"/>
      <c r="E31" s="26" t="s">
        <v>93</v>
      </c>
      <c r="F31" s="32"/>
      <c r="G31" s="32"/>
      <c r="H31" s="32"/>
      <c r="I31" s="32"/>
      <c r="J31" s="32"/>
      <c r="K31" s="97">
        <f>J96</f>
        <v>0</v>
      </c>
      <c r="L31" s="32"/>
      <c r="M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98" t="s">
        <v>32</v>
      </c>
      <c r="E32" s="32"/>
      <c r="F32" s="32"/>
      <c r="G32" s="32"/>
      <c r="H32" s="32"/>
      <c r="I32" s="32"/>
      <c r="J32" s="32"/>
      <c r="K32" s="71">
        <f>ROUND(K120, 2)</f>
        <v>0</v>
      </c>
      <c r="L32" s="32"/>
      <c r="M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66"/>
      <c r="M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2"/>
      <c r="K34" s="36" t="s">
        <v>35</v>
      </c>
      <c r="L34" s="32"/>
      <c r="M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99" t="s">
        <v>36</v>
      </c>
      <c r="E35" s="26" t="s">
        <v>37</v>
      </c>
      <c r="F35" s="97">
        <f>ROUND((SUM(BE120:BE158)),  2)</f>
        <v>0</v>
      </c>
      <c r="G35" s="32"/>
      <c r="H35" s="32"/>
      <c r="I35" s="100">
        <v>0.21</v>
      </c>
      <c r="J35" s="32"/>
      <c r="K35" s="97">
        <f>ROUND(((SUM(BE120:BE158))*I35),  2)</f>
        <v>0</v>
      </c>
      <c r="L35" s="32"/>
      <c r="M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6" t="s">
        <v>38</v>
      </c>
      <c r="F36" s="97">
        <f>ROUND((SUM(BF120:BF158)),  2)</f>
        <v>0</v>
      </c>
      <c r="G36" s="32"/>
      <c r="H36" s="32"/>
      <c r="I36" s="100">
        <v>0.12</v>
      </c>
      <c r="J36" s="32"/>
      <c r="K36" s="97">
        <f>ROUND(((SUM(BF120:BF158))*I36),  2)</f>
        <v>0</v>
      </c>
      <c r="L36" s="32"/>
      <c r="M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6" t="s">
        <v>39</v>
      </c>
      <c r="F37" s="97">
        <f>ROUND((SUM(BG120:BG158)),  2)</f>
        <v>0</v>
      </c>
      <c r="G37" s="32"/>
      <c r="H37" s="32"/>
      <c r="I37" s="100">
        <v>0.21</v>
      </c>
      <c r="J37" s="32"/>
      <c r="K37" s="97">
        <f>0</f>
        <v>0</v>
      </c>
      <c r="L37" s="32"/>
      <c r="M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6" t="s">
        <v>40</v>
      </c>
      <c r="F38" s="97">
        <f>ROUND((SUM(BH120:BH158)),  2)</f>
        <v>0</v>
      </c>
      <c r="G38" s="32"/>
      <c r="H38" s="32"/>
      <c r="I38" s="100">
        <v>0.12</v>
      </c>
      <c r="J38" s="32"/>
      <c r="K38" s="97">
        <f>0</f>
        <v>0</v>
      </c>
      <c r="L38" s="32"/>
      <c r="M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6" t="s">
        <v>41</v>
      </c>
      <c r="F39" s="97">
        <f>ROUND((SUM(BI120:BI158)),  2)</f>
        <v>0</v>
      </c>
      <c r="G39" s="32"/>
      <c r="H39" s="32"/>
      <c r="I39" s="100">
        <v>0</v>
      </c>
      <c r="J39" s="32"/>
      <c r="K39" s="97">
        <f>0</f>
        <v>0</v>
      </c>
      <c r="L39" s="32"/>
      <c r="M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1"/>
      <c r="D41" s="102" t="s">
        <v>42</v>
      </c>
      <c r="E41" s="60"/>
      <c r="F41" s="60"/>
      <c r="G41" s="103" t="s">
        <v>43</v>
      </c>
      <c r="H41" s="104" t="s">
        <v>44</v>
      </c>
      <c r="I41" s="60"/>
      <c r="J41" s="60"/>
      <c r="K41" s="105">
        <f>SUM(K32:K39)</f>
        <v>0</v>
      </c>
      <c r="L41" s="106"/>
      <c r="M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19"/>
      <c r="M43" s="19"/>
    </row>
    <row r="44" spans="1:31" s="1" customFormat="1" ht="14.45" customHeight="1">
      <c r="B44" s="19"/>
      <c r="M44" s="19"/>
    </row>
    <row r="45" spans="1:31" s="1" customFormat="1" ht="14.45" customHeight="1">
      <c r="B45" s="19"/>
      <c r="M45" s="19"/>
    </row>
    <row r="46" spans="1:31" s="1" customFormat="1" ht="14.45" customHeight="1">
      <c r="B46" s="19"/>
      <c r="M46" s="19"/>
    </row>
    <row r="47" spans="1:31" s="1" customFormat="1" ht="14.45" customHeight="1">
      <c r="B47" s="19"/>
      <c r="M47" s="19"/>
    </row>
    <row r="48" spans="1:31" s="1" customFormat="1" ht="14.45" customHeight="1">
      <c r="B48" s="19"/>
      <c r="M48" s="19"/>
    </row>
    <row r="49" spans="1:31" s="1" customFormat="1" ht="14.45" customHeight="1">
      <c r="B49" s="19"/>
      <c r="M49" s="19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4"/>
      <c r="M50" s="42"/>
    </row>
    <row r="51" spans="1:31">
      <c r="B51" s="19"/>
      <c r="M51" s="19"/>
    </row>
    <row r="52" spans="1:31">
      <c r="B52" s="19"/>
      <c r="M52" s="19"/>
    </row>
    <row r="53" spans="1:31">
      <c r="B53" s="19"/>
      <c r="M53" s="19"/>
    </row>
    <row r="54" spans="1:31">
      <c r="B54" s="19"/>
      <c r="M54" s="19"/>
    </row>
    <row r="55" spans="1:31">
      <c r="B55" s="19"/>
      <c r="M55" s="19"/>
    </row>
    <row r="56" spans="1:31">
      <c r="B56" s="19"/>
      <c r="M56" s="19"/>
    </row>
    <row r="57" spans="1:31">
      <c r="B57" s="19"/>
      <c r="M57" s="19"/>
    </row>
    <row r="58" spans="1:31">
      <c r="B58" s="19"/>
      <c r="M58" s="19"/>
    </row>
    <row r="59" spans="1:31">
      <c r="B59" s="19"/>
      <c r="M59" s="19"/>
    </row>
    <row r="60" spans="1:31">
      <c r="B60" s="19"/>
      <c r="M60" s="19"/>
    </row>
    <row r="61" spans="1:31" s="2" customFormat="1" ht="12.75">
      <c r="A61" s="32"/>
      <c r="B61" s="33"/>
      <c r="C61" s="32"/>
      <c r="D61" s="45" t="s">
        <v>47</v>
      </c>
      <c r="E61" s="35"/>
      <c r="F61" s="107" t="s">
        <v>48</v>
      </c>
      <c r="G61" s="45" t="s">
        <v>47</v>
      </c>
      <c r="H61" s="35"/>
      <c r="I61" s="35"/>
      <c r="J61" s="108" t="s">
        <v>48</v>
      </c>
      <c r="K61" s="35"/>
      <c r="L61" s="35"/>
      <c r="M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19"/>
      <c r="M62" s="19"/>
    </row>
    <row r="63" spans="1:31">
      <c r="B63" s="19"/>
      <c r="M63" s="19"/>
    </row>
    <row r="64" spans="1:31">
      <c r="B64" s="19"/>
      <c r="M64" s="19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6"/>
      <c r="M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19"/>
      <c r="M66" s="19"/>
    </row>
    <row r="67" spans="1:31">
      <c r="B67" s="19"/>
      <c r="M67" s="19"/>
    </row>
    <row r="68" spans="1:31">
      <c r="B68" s="19"/>
      <c r="M68" s="19"/>
    </row>
    <row r="69" spans="1:31">
      <c r="B69" s="19"/>
      <c r="M69" s="19"/>
    </row>
    <row r="70" spans="1:31">
      <c r="B70" s="19"/>
      <c r="M70" s="19"/>
    </row>
    <row r="71" spans="1:31">
      <c r="B71" s="19"/>
      <c r="M71" s="19"/>
    </row>
    <row r="72" spans="1:31">
      <c r="B72" s="19"/>
      <c r="M72" s="19"/>
    </row>
    <row r="73" spans="1:31">
      <c r="B73" s="19"/>
      <c r="M73" s="19"/>
    </row>
    <row r="74" spans="1:31">
      <c r="B74" s="19"/>
      <c r="M74" s="19"/>
    </row>
    <row r="75" spans="1:31">
      <c r="B75" s="19"/>
      <c r="M75" s="19"/>
    </row>
    <row r="76" spans="1:31" s="2" customFormat="1" ht="12.75">
      <c r="A76" s="32"/>
      <c r="B76" s="33"/>
      <c r="C76" s="32"/>
      <c r="D76" s="45" t="s">
        <v>47</v>
      </c>
      <c r="E76" s="35"/>
      <c r="F76" s="107" t="s">
        <v>48</v>
      </c>
      <c r="G76" s="45" t="s">
        <v>47</v>
      </c>
      <c r="H76" s="35"/>
      <c r="I76" s="35"/>
      <c r="J76" s="108" t="s">
        <v>48</v>
      </c>
      <c r="K76" s="35"/>
      <c r="L76" s="35"/>
      <c r="M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0" t="s">
        <v>94</v>
      </c>
      <c r="D82" s="32"/>
      <c r="E82" s="32"/>
      <c r="F82" s="32"/>
      <c r="G82" s="32"/>
      <c r="H82" s="32"/>
      <c r="I82" s="32"/>
      <c r="J82" s="32"/>
      <c r="K82" s="32"/>
      <c r="L82" s="32"/>
      <c r="M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6" t="s">
        <v>17</v>
      </c>
      <c r="D84" s="32"/>
      <c r="E84" s="32"/>
      <c r="F84" s="32"/>
      <c r="G84" s="32"/>
      <c r="H84" s="32"/>
      <c r="I84" s="32"/>
      <c r="J84" s="32"/>
      <c r="K84" s="32"/>
      <c r="L84" s="32"/>
      <c r="M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52" t="str">
        <f>E7</f>
        <v>„Sportovní a dětské hřiště u ZŠ Němčice, Ivančice"</v>
      </c>
      <c r="F85" s="253"/>
      <c r="G85" s="253"/>
      <c r="H85" s="253"/>
      <c r="I85" s="32"/>
      <c r="J85" s="32"/>
      <c r="K85" s="32"/>
      <c r="L85" s="32"/>
      <c r="M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6" t="s">
        <v>133</v>
      </c>
      <c r="D86" s="32"/>
      <c r="E86" s="32"/>
      <c r="F86" s="32"/>
      <c r="G86" s="32"/>
      <c r="H86" s="32"/>
      <c r="I86" s="32"/>
      <c r="J86" s="32"/>
      <c r="K86" s="32"/>
      <c r="L86" s="32"/>
      <c r="M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41" t="str">
        <f>E9</f>
        <v>SO-03 - 03) Výsadby</v>
      </c>
      <c r="F87" s="250"/>
      <c r="G87" s="250"/>
      <c r="H87" s="250"/>
      <c r="I87" s="32"/>
      <c r="J87" s="32"/>
      <c r="K87" s="32"/>
      <c r="L87" s="32"/>
      <c r="M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6" t="s">
        <v>21</v>
      </c>
      <c r="D89" s="32"/>
      <c r="E89" s="32"/>
      <c r="F89" s="24" t="str">
        <f>F12</f>
        <v>pozemek p. č. 395/59 v k. ú. Alexovice a obci Ivančice</v>
      </c>
      <c r="G89" s="32"/>
      <c r="H89" s="32"/>
      <c r="I89" s="26" t="s">
        <v>23</v>
      </c>
      <c r="J89" s="55" t="str">
        <f>IF(J12="","",J12)</f>
        <v>vyplň údaj</v>
      </c>
      <c r="K89" s="32"/>
      <c r="L89" s="32"/>
      <c r="M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6" t="s">
        <v>24</v>
      </c>
      <c r="D91" s="32"/>
      <c r="E91" s="32"/>
      <c r="F91" s="24" t="str">
        <f>E15</f>
        <v xml:space="preserve"> </v>
      </c>
      <c r="G91" s="32"/>
      <c r="H91" s="32"/>
      <c r="I91" s="26" t="s">
        <v>29</v>
      </c>
      <c r="J91" s="30" t="str">
        <f>E21</f>
        <v xml:space="preserve"> </v>
      </c>
      <c r="K91" s="32"/>
      <c r="L91" s="32"/>
      <c r="M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6" t="s">
        <v>27</v>
      </c>
      <c r="D92" s="32"/>
      <c r="E92" s="32"/>
      <c r="F92" s="24" t="str">
        <f>IF(E18="","",E18)</f>
        <v>Vyplň údaj</v>
      </c>
      <c r="G92" s="32"/>
      <c r="H92" s="32"/>
      <c r="I92" s="26" t="s">
        <v>30</v>
      </c>
      <c r="J92" s="30" t="str">
        <f>E24</f>
        <v xml:space="preserve"> </v>
      </c>
      <c r="K92" s="32"/>
      <c r="L92" s="32"/>
      <c r="M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95</v>
      </c>
      <c r="D94" s="101"/>
      <c r="E94" s="101"/>
      <c r="F94" s="101"/>
      <c r="G94" s="101"/>
      <c r="H94" s="101"/>
      <c r="I94" s="110" t="s">
        <v>96</v>
      </c>
      <c r="J94" s="110" t="s">
        <v>97</v>
      </c>
      <c r="K94" s="110" t="s">
        <v>98</v>
      </c>
      <c r="L94" s="101"/>
      <c r="M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99</v>
      </c>
      <c r="D96" s="32"/>
      <c r="E96" s="32"/>
      <c r="F96" s="32"/>
      <c r="G96" s="32"/>
      <c r="H96" s="32"/>
      <c r="I96" s="71">
        <f t="shared" ref="I96:J98" si="0">Q120</f>
        <v>0</v>
      </c>
      <c r="J96" s="71">
        <f t="shared" si="0"/>
        <v>0</v>
      </c>
      <c r="K96" s="71">
        <f>K120</f>
        <v>0</v>
      </c>
      <c r="L96" s="32"/>
      <c r="M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6" t="s">
        <v>100</v>
      </c>
    </row>
    <row r="97" spans="1:31" s="9" customFormat="1" ht="24.95" customHeight="1">
      <c r="B97" s="112"/>
      <c r="D97" s="113" t="s">
        <v>101</v>
      </c>
      <c r="E97" s="114"/>
      <c r="F97" s="114"/>
      <c r="G97" s="114"/>
      <c r="H97" s="114"/>
      <c r="I97" s="115">
        <f t="shared" si="0"/>
        <v>0</v>
      </c>
      <c r="J97" s="115">
        <f t="shared" si="0"/>
        <v>0</v>
      </c>
      <c r="K97" s="115">
        <f>K121</f>
        <v>0</v>
      </c>
      <c r="M97" s="112"/>
    </row>
    <row r="98" spans="1:31" s="10" customFormat="1" ht="19.899999999999999" customHeight="1">
      <c r="B98" s="116"/>
      <c r="D98" s="117" t="s">
        <v>102</v>
      </c>
      <c r="E98" s="118"/>
      <c r="F98" s="118"/>
      <c r="G98" s="118"/>
      <c r="H98" s="118"/>
      <c r="I98" s="119">
        <f t="shared" si="0"/>
        <v>0</v>
      </c>
      <c r="J98" s="119">
        <f t="shared" si="0"/>
        <v>0</v>
      </c>
      <c r="K98" s="119">
        <f>K122</f>
        <v>0</v>
      </c>
      <c r="M98" s="116"/>
    </row>
    <row r="99" spans="1:31" s="9" customFormat="1" ht="24.95" customHeight="1">
      <c r="B99" s="112"/>
      <c r="D99" s="113" t="s">
        <v>229</v>
      </c>
      <c r="E99" s="114"/>
      <c r="F99" s="114"/>
      <c r="G99" s="114"/>
      <c r="H99" s="114"/>
      <c r="I99" s="115">
        <f>Q144</f>
        <v>0</v>
      </c>
      <c r="J99" s="115">
        <f>R144</f>
        <v>0</v>
      </c>
      <c r="K99" s="115">
        <f>K144</f>
        <v>0</v>
      </c>
      <c r="M99" s="112"/>
    </row>
    <row r="100" spans="1:31" s="10" customFormat="1" ht="19.899999999999999" customHeight="1">
      <c r="B100" s="116"/>
      <c r="D100" s="117" t="s">
        <v>230</v>
      </c>
      <c r="E100" s="118"/>
      <c r="F100" s="118"/>
      <c r="G100" s="118"/>
      <c r="H100" s="118"/>
      <c r="I100" s="119">
        <f>Q145</f>
        <v>0</v>
      </c>
      <c r="J100" s="119">
        <f>R145</f>
        <v>0</v>
      </c>
      <c r="K100" s="119">
        <f>K145</f>
        <v>0</v>
      </c>
      <c r="M100" s="116"/>
    </row>
    <row r="101" spans="1:31" s="2" customFormat="1" ht="21.75" customHeight="1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4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31" s="2" customFormat="1" ht="6.95" customHeight="1">
      <c r="A102" s="32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6" spans="1:31" s="2" customFormat="1" ht="6.95" customHeight="1">
      <c r="A106" s="32"/>
      <c r="B106" s="49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24.95" customHeight="1">
      <c r="A107" s="32"/>
      <c r="B107" s="33"/>
      <c r="C107" s="20" t="s">
        <v>106</v>
      </c>
      <c r="D107" s="32"/>
      <c r="E107" s="32"/>
      <c r="F107" s="32"/>
      <c r="G107" s="32"/>
      <c r="H107" s="32"/>
      <c r="I107" s="32"/>
      <c r="J107" s="32"/>
      <c r="K107" s="32"/>
      <c r="L107" s="32"/>
      <c r="M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6.95" customHeight="1">
      <c r="A108" s="32"/>
      <c r="B108" s="33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12" customHeight="1">
      <c r="A109" s="32"/>
      <c r="B109" s="33"/>
      <c r="C109" s="26" t="s">
        <v>17</v>
      </c>
      <c r="D109" s="32"/>
      <c r="E109" s="32"/>
      <c r="F109" s="32"/>
      <c r="G109" s="32"/>
      <c r="H109" s="32"/>
      <c r="I109" s="32"/>
      <c r="J109" s="32"/>
      <c r="K109" s="32"/>
      <c r="L109" s="32"/>
      <c r="M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6.5" customHeight="1">
      <c r="A110" s="32"/>
      <c r="B110" s="33"/>
      <c r="C110" s="32"/>
      <c r="D110" s="32"/>
      <c r="E110" s="252" t="str">
        <f>E7</f>
        <v>„Sportovní a dětské hřiště u ZŠ Němčice, Ivančice"</v>
      </c>
      <c r="F110" s="253"/>
      <c r="G110" s="253"/>
      <c r="H110" s="253"/>
      <c r="I110" s="32"/>
      <c r="J110" s="32"/>
      <c r="K110" s="32"/>
      <c r="L110" s="32"/>
      <c r="M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2" customHeight="1">
      <c r="A111" s="32"/>
      <c r="B111" s="33"/>
      <c r="C111" s="26" t="s">
        <v>133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6.5" customHeight="1">
      <c r="A112" s="32"/>
      <c r="B112" s="33"/>
      <c r="C112" s="32"/>
      <c r="D112" s="32"/>
      <c r="E112" s="241" t="str">
        <f>E9</f>
        <v>SO-03 - 03) Výsadby</v>
      </c>
      <c r="F112" s="250"/>
      <c r="G112" s="250"/>
      <c r="H112" s="250"/>
      <c r="I112" s="32"/>
      <c r="J112" s="32"/>
      <c r="K112" s="32"/>
      <c r="L112" s="32"/>
      <c r="M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6.95" customHeight="1">
      <c r="A113" s="32"/>
      <c r="B113" s="33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2" customHeight="1">
      <c r="A114" s="32"/>
      <c r="B114" s="33"/>
      <c r="C114" s="26" t="s">
        <v>21</v>
      </c>
      <c r="D114" s="32"/>
      <c r="E114" s="32"/>
      <c r="F114" s="24" t="str">
        <f>F12</f>
        <v>pozemek p. č. 395/59 v k. ú. Alexovice a obci Ivančice</v>
      </c>
      <c r="G114" s="32"/>
      <c r="H114" s="32"/>
      <c r="I114" s="26" t="s">
        <v>23</v>
      </c>
      <c r="J114" s="55" t="str">
        <f>IF(J12="","",J12)</f>
        <v>vyplň údaj</v>
      </c>
      <c r="K114" s="32"/>
      <c r="L114" s="32"/>
      <c r="M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6.9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5.2" customHeight="1">
      <c r="A116" s="32"/>
      <c r="B116" s="33"/>
      <c r="C116" s="26" t="s">
        <v>24</v>
      </c>
      <c r="D116" s="32"/>
      <c r="E116" s="32"/>
      <c r="F116" s="24" t="str">
        <f>E15</f>
        <v xml:space="preserve"> </v>
      </c>
      <c r="G116" s="32"/>
      <c r="H116" s="32"/>
      <c r="I116" s="26" t="s">
        <v>29</v>
      </c>
      <c r="J116" s="30" t="str">
        <f>E21</f>
        <v xml:space="preserve"> </v>
      </c>
      <c r="K116" s="32"/>
      <c r="L116" s="32"/>
      <c r="M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>
      <c r="A117" s="32"/>
      <c r="B117" s="33"/>
      <c r="C117" s="26" t="s">
        <v>27</v>
      </c>
      <c r="D117" s="32"/>
      <c r="E117" s="32"/>
      <c r="F117" s="24" t="str">
        <f>IF(E18="","",E18)</f>
        <v>Vyplň údaj</v>
      </c>
      <c r="G117" s="32"/>
      <c r="H117" s="32"/>
      <c r="I117" s="26" t="s">
        <v>30</v>
      </c>
      <c r="J117" s="30" t="str">
        <f>E24</f>
        <v xml:space="preserve"> </v>
      </c>
      <c r="K117" s="32"/>
      <c r="L117" s="32"/>
      <c r="M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0.35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11" customFormat="1" ht="29.25" customHeight="1">
      <c r="A119" s="120"/>
      <c r="B119" s="121"/>
      <c r="C119" s="122" t="s">
        <v>107</v>
      </c>
      <c r="D119" s="123" t="s">
        <v>57</v>
      </c>
      <c r="E119" s="123" t="s">
        <v>53</v>
      </c>
      <c r="F119" s="123" t="s">
        <v>54</v>
      </c>
      <c r="G119" s="123" t="s">
        <v>108</v>
      </c>
      <c r="H119" s="123" t="s">
        <v>109</v>
      </c>
      <c r="I119" s="123" t="s">
        <v>110</v>
      </c>
      <c r="J119" s="123" t="s">
        <v>111</v>
      </c>
      <c r="K119" s="124" t="s">
        <v>98</v>
      </c>
      <c r="L119" s="125" t="s">
        <v>112</v>
      </c>
      <c r="M119" s="126"/>
      <c r="N119" s="62" t="s">
        <v>1</v>
      </c>
      <c r="O119" s="63" t="s">
        <v>36</v>
      </c>
      <c r="P119" s="63" t="s">
        <v>113</v>
      </c>
      <c r="Q119" s="63" t="s">
        <v>114</v>
      </c>
      <c r="R119" s="63" t="s">
        <v>115</v>
      </c>
      <c r="S119" s="63" t="s">
        <v>116</v>
      </c>
      <c r="T119" s="63" t="s">
        <v>117</v>
      </c>
      <c r="U119" s="63" t="s">
        <v>118</v>
      </c>
      <c r="V119" s="63" t="s">
        <v>119</v>
      </c>
      <c r="W119" s="63" t="s">
        <v>120</v>
      </c>
      <c r="X119" s="64" t="s">
        <v>121</v>
      </c>
      <c r="Y119" s="120"/>
      <c r="Z119" s="120"/>
      <c r="AA119" s="120"/>
      <c r="AB119" s="120"/>
      <c r="AC119" s="120"/>
      <c r="AD119" s="120"/>
      <c r="AE119" s="120"/>
    </row>
    <row r="120" spans="1:65" s="2" customFormat="1" ht="22.9" customHeight="1">
      <c r="A120" s="32"/>
      <c r="B120" s="33"/>
      <c r="C120" s="69" t="s">
        <v>122</v>
      </c>
      <c r="D120" s="32"/>
      <c r="E120" s="32"/>
      <c r="F120" s="32"/>
      <c r="G120" s="32"/>
      <c r="H120" s="32"/>
      <c r="I120" s="32"/>
      <c r="J120" s="32"/>
      <c r="K120" s="127">
        <f>BK120</f>
        <v>0</v>
      </c>
      <c r="L120" s="32"/>
      <c r="M120" s="33"/>
      <c r="N120" s="65"/>
      <c r="O120" s="56"/>
      <c r="P120" s="66"/>
      <c r="Q120" s="128">
        <f>Q121+Q144</f>
        <v>0</v>
      </c>
      <c r="R120" s="128">
        <f>R121+R144</f>
        <v>0</v>
      </c>
      <c r="S120" s="66"/>
      <c r="T120" s="129">
        <f>T121+T144</f>
        <v>0</v>
      </c>
      <c r="U120" s="66"/>
      <c r="V120" s="129">
        <f>V121+V144</f>
        <v>2.4E-2</v>
      </c>
      <c r="W120" s="66"/>
      <c r="X120" s="130">
        <f>X121+X144</f>
        <v>0</v>
      </c>
      <c r="Y120" s="32"/>
      <c r="Z120" s="32"/>
      <c r="AA120" s="32"/>
      <c r="AB120" s="32"/>
      <c r="AC120" s="32"/>
      <c r="AD120" s="32"/>
      <c r="AE120" s="32"/>
      <c r="AT120" s="16" t="s">
        <v>73</v>
      </c>
      <c r="AU120" s="16" t="s">
        <v>100</v>
      </c>
      <c r="BK120" s="131">
        <f>BK121+BK144</f>
        <v>0</v>
      </c>
    </row>
    <row r="121" spans="1:65" s="12" customFormat="1" ht="25.9" customHeight="1">
      <c r="B121" s="132"/>
      <c r="D121" s="133" t="s">
        <v>73</v>
      </c>
      <c r="E121" s="134" t="s">
        <v>123</v>
      </c>
      <c r="F121" s="134" t="s">
        <v>124</v>
      </c>
      <c r="I121" s="135"/>
      <c r="J121" s="135"/>
      <c r="K121" s="136">
        <f>BK121</f>
        <v>0</v>
      </c>
      <c r="M121" s="132"/>
      <c r="N121" s="137"/>
      <c r="O121" s="138"/>
      <c r="P121" s="138"/>
      <c r="Q121" s="139">
        <f>Q122</f>
        <v>0</v>
      </c>
      <c r="R121" s="139">
        <f>R122</f>
        <v>0</v>
      </c>
      <c r="S121" s="138"/>
      <c r="T121" s="140">
        <f>T122</f>
        <v>0</v>
      </c>
      <c r="U121" s="138"/>
      <c r="V121" s="140">
        <f>V122</f>
        <v>2.4E-2</v>
      </c>
      <c r="W121" s="138"/>
      <c r="X121" s="141">
        <f>X122</f>
        <v>0</v>
      </c>
      <c r="AR121" s="133" t="s">
        <v>79</v>
      </c>
      <c r="AT121" s="142" t="s">
        <v>73</v>
      </c>
      <c r="AU121" s="142" t="s">
        <v>74</v>
      </c>
      <c r="AY121" s="133" t="s">
        <v>125</v>
      </c>
      <c r="BK121" s="143">
        <f>BK122</f>
        <v>0</v>
      </c>
    </row>
    <row r="122" spans="1:65" s="12" customFormat="1" ht="22.9" customHeight="1">
      <c r="B122" s="132"/>
      <c r="D122" s="133" t="s">
        <v>73</v>
      </c>
      <c r="E122" s="144" t="s">
        <v>79</v>
      </c>
      <c r="F122" s="144" t="s">
        <v>126</v>
      </c>
      <c r="I122" s="135"/>
      <c r="J122" s="135"/>
      <c r="K122" s="145">
        <f>BK122</f>
        <v>0</v>
      </c>
      <c r="M122" s="132"/>
      <c r="N122" s="137"/>
      <c r="O122" s="138"/>
      <c r="P122" s="138"/>
      <c r="Q122" s="139">
        <f>SUM(Q123:Q143)</f>
        <v>0</v>
      </c>
      <c r="R122" s="139">
        <f>SUM(R123:R143)</f>
        <v>0</v>
      </c>
      <c r="S122" s="138"/>
      <c r="T122" s="140">
        <f>SUM(T123:T143)</f>
        <v>0</v>
      </c>
      <c r="U122" s="138"/>
      <c r="V122" s="140">
        <f>SUM(V123:V143)</f>
        <v>2.4E-2</v>
      </c>
      <c r="W122" s="138"/>
      <c r="X122" s="141">
        <f>SUM(X123:X143)</f>
        <v>0</v>
      </c>
      <c r="AR122" s="133" t="s">
        <v>79</v>
      </c>
      <c r="AT122" s="142" t="s">
        <v>73</v>
      </c>
      <c r="AU122" s="142" t="s">
        <v>79</v>
      </c>
      <c r="AY122" s="133" t="s">
        <v>125</v>
      </c>
      <c r="BK122" s="143">
        <f>SUM(BK123:BK143)</f>
        <v>0</v>
      </c>
    </row>
    <row r="123" spans="1:65" s="2" customFormat="1" ht="37.9" customHeight="1">
      <c r="A123" s="32"/>
      <c r="B123" s="151"/>
      <c r="C123" s="152" t="s">
        <v>201</v>
      </c>
      <c r="D123" s="152" t="s">
        <v>135</v>
      </c>
      <c r="E123" s="153" t="s">
        <v>261</v>
      </c>
      <c r="F123" s="154" t="s">
        <v>262</v>
      </c>
      <c r="G123" s="155" t="s">
        <v>163</v>
      </c>
      <c r="H123" s="156">
        <v>1200</v>
      </c>
      <c r="I123" s="157"/>
      <c r="J123" s="157"/>
      <c r="K123" s="158">
        <f>ROUND(P123*H123,2)</f>
        <v>0</v>
      </c>
      <c r="L123" s="159"/>
      <c r="M123" s="33"/>
      <c r="N123" s="160" t="s">
        <v>1</v>
      </c>
      <c r="O123" s="161" t="s">
        <v>37</v>
      </c>
      <c r="P123" s="162">
        <f>I123+J123</f>
        <v>0</v>
      </c>
      <c r="Q123" s="162">
        <f>ROUND(I123*H123,2)</f>
        <v>0</v>
      </c>
      <c r="R123" s="162">
        <f>ROUND(J123*H123,2)</f>
        <v>0</v>
      </c>
      <c r="S123" s="58"/>
      <c r="T123" s="163">
        <f>S123*H123</f>
        <v>0</v>
      </c>
      <c r="U123" s="163">
        <v>0</v>
      </c>
      <c r="V123" s="163">
        <f>U123*H123</f>
        <v>0</v>
      </c>
      <c r="W123" s="163">
        <v>0</v>
      </c>
      <c r="X123" s="164">
        <f>W123*H123</f>
        <v>0</v>
      </c>
      <c r="Y123" s="32"/>
      <c r="Z123" s="32"/>
      <c r="AA123" s="32"/>
      <c r="AB123" s="32"/>
      <c r="AC123" s="32"/>
      <c r="AD123" s="32"/>
      <c r="AE123" s="32"/>
      <c r="AR123" s="165" t="s">
        <v>139</v>
      </c>
      <c r="AT123" s="165" t="s">
        <v>135</v>
      </c>
      <c r="AU123" s="165" t="s">
        <v>84</v>
      </c>
      <c r="AY123" s="16" t="s">
        <v>125</v>
      </c>
      <c r="BE123" s="166">
        <f>IF(O123="základní",K123,0)</f>
        <v>0</v>
      </c>
      <c r="BF123" s="166">
        <f>IF(O123="snížená",K123,0)</f>
        <v>0</v>
      </c>
      <c r="BG123" s="166">
        <f>IF(O123="zákl. přenesená",K123,0)</f>
        <v>0</v>
      </c>
      <c r="BH123" s="166">
        <f>IF(O123="sníž. přenesená",K123,0)</f>
        <v>0</v>
      </c>
      <c r="BI123" s="166">
        <f>IF(O123="nulová",K123,0)</f>
        <v>0</v>
      </c>
      <c r="BJ123" s="16" t="s">
        <v>79</v>
      </c>
      <c r="BK123" s="166">
        <f>ROUND(P123*H123,2)</f>
        <v>0</v>
      </c>
      <c r="BL123" s="16" t="s">
        <v>139</v>
      </c>
      <c r="BM123" s="165" t="s">
        <v>263</v>
      </c>
    </row>
    <row r="124" spans="1:65" s="2" customFormat="1" ht="29.25">
      <c r="A124" s="32"/>
      <c r="B124" s="33"/>
      <c r="C124" s="32"/>
      <c r="D124" s="167" t="s">
        <v>141</v>
      </c>
      <c r="E124" s="32"/>
      <c r="F124" s="168" t="s">
        <v>264</v>
      </c>
      <c r="G124" s="32"/>
      <c r="H124" s="32"/>
      <c r="I124" s="169"/>
      <c r="J124" s="169"/>
      <c r="K124" s="32"/>
      <c r="L124" s="32"/>
      <c r="M124" s="33"/>
      <c r="N124" s="170"/>
      <c r="O124" s="171"/>
      <c r="P124" s="58"/>
      <c r="Q124" s="58"/>
      <c r="R124" s="58"/>
      <c r="S124" s="58"/>
      <c r="T124" s="58"/>
      <c r="U124" s="58"/>
      <c r="V124" s="58"/>
      <c r="W124" s="58"/>
      <c r="X124" s="59"/>
      <c r="Y124" s="32"/>
      <c r="Z124" s="32"/>
      <c r="AA124" s="32"/>
      <c r="AB124" s="32"/>
      <c r="AC124" s="32"/>
      <c r="AD124" s="32"/>
      <c r="AE124" s="32"/>
      <c r="AT124" s="16" t="s">
        <v>141</v>
      </c>
      <c r="AU124" s="16" t="s">
        <v>84</v>
      </c>
    </row>
    <row r="125" spans="1:65" s="2" customFormat="1">
      <c r="A125" s="32"/>
      <c r="B125" s="33"/>
      <c r="C125" s="32"/>
      <c r="D125" s="172" t="s">
        <v>143</v>
      </c>
      <c r="E125" s="32"/>
      <c r="F125" s="173" t="s">
        <v>265</v>
      </c>
      <c r="G125" s="32"/>
      <c r="H125" s="32"/>
      <c r="I125" s="169"/>
      <c r="J125" s="169"/>
      <c r="K125" s="32"/>
      <c r="L125" s="32"/>
      <c r="M125" s="33"/>
      <c r="N125" s="170"/>
      <c r="O125" s="171"/>
      <c r="P125" s="58"/>
      <c r="Q125" s="58"/>
      <c r="R125" s="58"/>
      <c r="S125" s="58"/>
      <c r="T125" s="58"/>
      <c r="U125" s="58"/>
      <c r="V125" s="58"/>
      <c r="W125" s="58"/>
      <c r="X125" s="59"/>
      <c r="Y125" s="32"/>
      <c r="Z125" s="32"/>
      <c r="AA125" s="32"/>
      <c r="AB125" s="32"/>
      <c r="AC125" s="32"/>
      <c r="AD125" s="32"/>
      <c r="AE125" s="32"/>
      <c r="AT125" s="16" t="s">
        <v>143</v>
      </c>
      <c r="AU125" s="16" t="s">
        <v>84</v>
      </c>
    </row>
    <row r="126" spans="1:65" s="2" customFormat="1" ht="24.2" customHeight="1">
      <c r="A126" s="32"/>
      <c r="B126" s="151"/>
      <c r="C126" s="152" t="s">
        <v>9</v>
      </c>
      <c r="D126" s="152" t="s">
        <v>135</v>
      </c>
      <c r="E126" s="153" t="s">
        <v>266</v>
      </c>
      <c r="F126" s="154" t="s">
        <v>267</v>
      </c>
      <c r="G126" s="155" t="s">
        <v>163</v>
      </c>
      <c r="H126" s="156">
        <v>1200</v>
      </c>
      <c r="I126" s="157"/>
      <c r="J126" s="157"/>
      <c r="K126" s="158">
        <f>ROUND(P126*H126,2)</f>
        <v>0</v>
      </c>
      <c r="L126" s="159"/>
      <c r="M126" s="33"/>
      <c r="N126" s="160" t="s">
        <v>1</v>
      </c>
      <c r="O126" s="161" t="s">
        <v>37</v>
      </c>
      <c r="P126" s="162">
        <f>I126+J126</f>
        <v>0</v>
      </c>
      <c r="Q126" s="162">
        <f>ROUND(I126*H126,2)</f>
        <v>0</v>
      </c>
      <c r="R126" s="162">
        <f>ROUND(J126*H126,2)</f>
        <v>0</v>
      </c>
      <c r="S126" s="58"/>
      <c r="T126" s="163">
        <f>S126*H126</f>
        <v>0</v>
      </c>
      <c r="U126" s="163">
        <v>0</v>
      </c>
      <c r="V126" s="163">
        <f>U126*H126</f>
        <v>0</v>
      </c>
      <c r="W126" s="163">
        <v>0</v>
      </c>
      <c r="X126" s="164">
        <f>W126*H126</f>
        <v>0</v>
      </c>
      <c r="Y126" s="32"/>
      <c r="Z126" s="32"/>
      <c r="AA126" s="32"/>
      <c r="AB126" s="32"/>
      <c r="AC126" s="32"/>
      <c r="AD126" s="32"/>
      <c r="AE126" s="32"/>
      <c r="AR126" s="165" t="s">
        <v>139</v>
      </c>
      <c r="AT126" s="165" t="s">
        <v>135</v>
      </c>
      <c r="AU126" s="165" t="s">
        <v>84</v>
      </c>
      <c r="AY126" s="16" t="s">
        <v>125</v>
      </c>
      <c r="BE126" s="166">
        <f>IF(O126="základní",K126,0)</f>
        <v>0</v>
      </c>
      <c r="BF126" s="166">
        <f>IF(O126="snížená",K126,0)</f>
        <v>0</v>
      </c>
      <c r="BG126" s="166">
        <f>IF(O126="zákl. přenesená",K126,0)</f>
        <v>0</v>
      </c>
      <c r="BH126" s="166">
        <f>IF(O126="sníž. přenesená",K126,0)</f>
        <v>0</v>
      </c>
      <c r="BI126" s="166">
        <f>IF(O126="nulová",K126,0)</f>
        <v>0</v>
      </c>
      <c r="BJ126" s="16" t="s">
        <v>79</v>
      </c>
      <c r="BK126" s="166">
        <f>ROUND(P126*H126,2)</f>
        <v>0</v>
      </c>
      <c r="BL126" s="16" t="s">
        <v>139</v>
      </c>
      <c r="BM126" s="165" t="s">
        <v>268</v>
      </c>
    </row>
    <row r="127" spans="1:65" s="2" customFormat="1" ht="19.5">
      <c r="A127" s="32"/>
      <c r="B127" s="33"/>
      <c r="C127" s="32"/>
      <c r="D127" s="167" t="s">
        <v>141</v>
      </c>
      <c r="E127" s="32"/>
      <c r="F127" s="168" t="s">
        <v>269</v>
      </c>
      <c r="G127" s="32"/>
      <c r="H127" s="32"/>
      <c r="I127" s="169"/>
      <c r="J127" s="169"/>
      <c r="K127" s="32"/>
      <c r="L127" s="32"/>
      <c r="M127" s="33"/>
      <c r="N127" s="170"/>
      <c r="O127" s="171"/>
      <c r="P127" s="58"/>
      <c r="Q127" s="58"/>
      <c r="R127" s="58"/>
      <c r="S127" s="58"/>
      <c r="T127" s="58"/>
      <c r="U127" s="58"/>
      <c r="V127" s="58"/>
      <c r="W127" s="58"/>
      <c r="X127" s="59"/>
      <c r="Y127" s="32"/>
      <c r="Z127" s="32"/>
      <c r="AA127" s="32"/>
      <c r="AB127" s="32"/>
      <c r="AC127" s="32"/>
      <c r="AD127" s="32"/>
      <c r="AE127" s="32"/>
      <c r="AT127" s="16" t="s">
        <v>141</v>
      </c>
      <c r="AU127" s="16" t="s">
        <v>84</v>
      </c>
    </row>
    <row r="128" spans="1:65" s="2" customFormat="1">
      <c r="A128" s="32"/>
      <c r="B128" s="33"/>
      <c r="C128" s="32"/>
      <c r="D128" s="172" t="s">
        <v>143</v>
      </c>
      <c r="E128" s="32"/>
      <c r="F128" s="173" t="s">
        <v>270</v>
      </c>
      <c r="G128" s="32"/>
      <c r="H128" s="32"/>
      <c r="I128" s="169"/>
      <c r="J128" s="169"/>
      <c r="K128" s="32"/>
      <c r="L128" s="32"/>
      <c r="M128" s="33"/>
      <c r="N128" s="170"/>
      <c r="O128" s="171"/>
      <c r="P128" s="58"/>
      <c r="Q128" s="58"/>
      <c r="R128" s="58"/>
      <c r="S128" s="58"/>
      <c r="T128" s="58"/>
      <c r="U128" s="58"/>
      <c r="V128" s="58"/>
      <c r="W128" s="58"/>
      <c r="X128" s="59"/>
      <c r="Y128" s="32"/>
      <c r="Z128" s="32"/>
      <c r="AA128" s="32"/>
      <c r="AB128" s="32"/>
      <c r="AC128" s="32"/>
      <c r="AD128" s="32"/>
      <c r="AE128" s="32"/>
      <c r="AT128" s="16" t="s">
        <v>143</v>
      </c>
      <c r="AU128" s="16" t="s">
        <v>84</v>
      </c>
    </row>
    <row r="129" spans="1:65" s="2" customFormat="1" ht="16.5" customHeight="1">
      <c r="A129" s="32"/>
      <c r="B129" s="151"/>
      <c r="C129" s="190" t="s">
        <v>211</v>
      </c>
      <c r="D129" s="190" t="s">
        <v>181</v>
      </c>
      <c r="E129" s="191" t="s">
        <v>271</v>
      </c>
      <c r="F129" s="192" t="s">
        <v>272</v>
      </c>
      <c r="G129" s="193" t="s">
        <v>273</v>
      </c>
      <c r="H129" s="194">
        <v>24</v>
      </c>
      <c r="I129" s="195"/>
      <c r="J129" s="196"/>
      <c r="K129" s="197">
        <f>ROUND(P129*H129,2)</f>
        <v>0</v>
      </c>
      <c r="L129" s="196"/>
      <c r="M129" s="198"/>
      <c r="N129" s="199" t="s">
        <v>1</v>
      </c>
      <c r="O129" s="161" t="s">
        <v>37</v>
      </c>
      <c r="P129" s="162">
        <f>I129+J129</f>
        <v>0</v>
      </c>
      <c r="Q129" s="162">
        <f>ROUND(I129*H129,2)</f>
        <v>0</v>
      </c>
      <c r="R129" s="162">
        <f>ROUND(J129*H129,2)</f>
        <v>0</v>
      </c>
      <c r="S129" s="58"/>
      <c r="T129" s="163">
        <f>S129*H129</f>
        <v>0</v>
      </c>
      <c r="U129" s="163">
        <v>1E-3</v>
      </c>
      <c r="V129" s="163">
        <f>U129*H129</f>
        <v>2.4E-2</v>
      </c>
      <c r="W129" s="163">
        <v>0</v>
      </c>
      <c r="X129" s="164">
        <f>W129*H129</f>
        <v>0</v>
      </c>
      <c r="Y129" s="32"/>
      <c r="Z129" s="32"/>
      <c r="AA129" s="32"/>
      <c r="AB129" s="32"/>
      <c r="AC129" s="32"/>
      <c r="AD129" s="32"/>
      <c r="AE129" s="32"/>
      <c r="AR129" s="165" t="s">
        <v>184</v>
      </c>
      <c r="AT129" s="165" t="s">
        <v>181</v>
      </c>
      <c r="AU129" s="165" t="s">
        <v>84</v>
      </c>
      <c r="AY129" s="16" t="s">
        <v>125</v>
      </c>
      <c r="BE129" s="166">
        <f>IF(O129="základní",K129,0)</f>
        <v>0</v>
      </c>
      <c r="BF129" s="166">
        <f>IF(O129="snížená",K129,0)</f>
        <v>0</v>
      </c>
      <c r="BG129" s="166">
        <f>IF(O129="zákl. přenesená",K129,0)</f>
        <v>0</v>
      </c>
      <c r="BH129" s="166">
        <f>IF(O129="sníž. přenesená",K129,0)</f>
        <v>0</v>
      </c>
      <c r="BI129" s="166">
        <f>IF(O129="nulová",K129,0)</f>
        <v>0</v>
      </c>
      <c r="BJ129" s="16" t="s">
        <v>79</v>
      </c>
      <c r="BK129" s="166">
        <f>ROUND(P129*H129,2)</f>
        <v>0</v>
      </c>
      <c r="BL129" s="16" t="s">
        <v>139</v>
      </c>
      <c r="BM129" s="165" t="s">
        <v>274</v>
      </c>
    </row>
    <row r="130" spans="1:65" s="2" customFormat="1">
      <c r="A130" s="32"/>
      <c r="B130" s="33"/>
      <c r="C130" s="32"/>
      <c r="D130" s="167" t="s">
        <v>141</v>
      </c>
      <c r="E130" s="32"/>
      <c r="F130" s="168" t="s">
        <v>275</v>
      </c>
      <c r="G130" s="32"/>
      <c r="H130" s="32"/>
      <c r="I130" s="169"/>
      <c r="J130" s="169"/>
      <c r="K130" s="32"/>
      <c r="L130" s="32"/>
      <c r="M130" s="33"/>
      <c r="N130" s="170"/>
      <c r="O130" s="171"/>
      <c r="P130" s="58"/>
      <c r="Q130" s="58"/>
      <c r="R130" s="58"/>
      <c r="S130" s="58"/>
      <c r="T130" s="58"/>
      <c r="U130" s="58"/>
      <c r="V130" s="58"/>
      <c r="W130" s="58"/>
      <c r="X130" s="59"/>
      <c r="Y130" s="32"/>
      <c r="Z130" s="32"/>
      <c r="AA130" s="32"/>
      <c r="AB130" s="32"/>
      <c r="AC130" s="32"/>
      <c r="AD130" s="32"/>
      <c r="AE130" s="32"/>
      <c r="AT130" s="16" t="s">
        <v>141</v>
      </c>
      <c r="AU130" s="16" t="s">
        <v>84</v>
      </c>
    </row>
    <row r="131" spans="1:65" s="13" customFormat="1">
      <c r="B131" s="174"/>
      <c r="D131" s="167" t="s">
        <v>145</v>
      </c>
      <c r="F131" s="176" t="s">
        <v>276</v>
      </c>
      <c r="H131" s="177">
        <v>24</v>
      </c>
      <c r="I131" s="178"/>
      <c r="J131" s="178"/>
      <c r="M131" s="174"/>
      <c r="N131" s="179"/>
      <c r="O131" s="180"/>
      <c r="P131" s="180"/>
      <c r="Q131" s="180"/>
      <c r="R131" s="180"/>
      <c r="S131" s="180"/>
      <c r="T131" s="180"/>
      <c r="U131" s="180"/>
      <c r="V131" s="180"/>
      <c r="W131" s="180"/>
      <c r="X131" s="181"/>
      <c r="AT131" s="175" t="s">
        <v>145</v>
      </c>
      <c r="AU131" s="175" t="s">
        <v>84</v>
      </c>
      <c r="AV131" s="13" t="s">
        <v>84</v>
      </c>
      <c r="AW131" s="13" t="s">
        <v>3</v>
      </c>
      <c r="AX131" s="13" t="s">
        <v>79</v>
      </c>
      <c r="AY131" s="175" t="s">
        <v>125</v>
      </c>
    </row>
    <row r="132" spans="1:65" s="2" customFormat="1" ht="21.75" customHeight="1">
      <c r="A132" s="32"/>
      <c r="B132" s="151"/>
      <c r="C132" s="152" t="s">
        <v>184</v>
      </c>
      <c r="D132" s="152" t="s">
        <v>135</v>
      </c>
      <c r="E132" s="153" t="s">
        <v>277</v>
      </c>
      <c r="F132" s="154" t="s">
        <v>278</v>
      </c>
      <c r="G132" s="155" t="s">
        <v>163</v>
      </c>
      <c r="H132" s="156">
        <v>1200</v>
      </c>
      <c r="I132" s="157"/>
      <c r="J132" s="157"/>
      <c r="K132" s="158">
        <f>ROUND(P132*H132,2)</f>
        <v>0</v>
      </c>
      <c r="L132" s="159"/>
      <c r="M132" s="33"/>
      <c r="N132" s="160" t="s">
        <v>1</v>
      </c>
      <c r="O132" s="161" t="s">
        <v>37</v>
      </c>
      <c r="P132" s="162">
        <f>I132+J132</f>
        <v>0</v>
      </c>
      <c r="Q132" s="162">
        <f>ROUND(I132*H132,2)</f>
        <v>0</v>
      </c>
      <c r="R132" s="162">
        <f>ROUND(J132*H132,2)</f>
        <v>0</v>
      </c>
      <c r="S132" s="58"/>
      <c r="T132" s="163">
        <f>S132*H132</f>
        <v>0</v>
      </c>
      <c r="U132" s="163">
        <v>0</v>
      </c>
      <c r="V132" s="163">
        <f>U132*H132</f>
        <v>0</v>
      </c>
      <c r="W132" s="163">
        <v>0</v>
      </c>
      <c r="X132" s="164">
        <f>W132*H132</f>
        <v>0</v>
      </c>
      <c r="Y132" s="32"/>
      <c r="Z132" s="32"/>
      <c r="AA132" s="32"/>
      <c r="AB132" s="32"/>
      <c r="AC132" s="32"/>
      <c r="AD132" s="32"/>
      <c r="AE132" s="32"/>
      <c r="AR132" s="165" t="s">
        <v>139</v>
      </c>
      <c r="AT132" s="165" t="s">
        <v>135</v>
      </c>
      <c r="AU132" s="165" t="s">
        <v>84</v>
      </c>
      <c r="AY132" s="16" t="s">
        <v>125</v>
      </c>
      <c r="BE132" s="166">
        <f>IF(O132="základní",K132,0)</f>
        <v>0</v>
      </c>
      <c r="BF132" s="166">
        <f>IF(O132="snížená",K132,0)</f>
        <v>0</v>
      </c>
      <c r="BG132" s="166">
        <f>IF(O132="zákl. přenesená",K132,0)</f>
        <v>0</v>
      </c>
      <c r="BH132" s="166">
        <f>IF(O132="sníž. přenesená",K132,0)</f>
        <v>0</v>
      </c>
      <c r="BI132" s="166">
        <f>IF(O132="nulová",K132,0)</f>
        <v>0</v>
      </c>
      <c r="BJ132" s="16" t="s">
        <v>79</v>
      </c>
      <c r="BK132" s="166">
        <f>ROUND(P132*H132,2)</f>
        <v>0</v>
      </c>
      <c r="BL132" s="16" t="s">
        <v>139</v>
      </c>
      <c r="BM132" s="165" t="s">
        <v>279</v>
      </c>
    </row>
    <row r="133" spans="1:65" s="2" customFormat="1">
      <c r="A133" s="32"/>
      <c r="B133" s="33"/>
      <c r="C133" s="32"/>
      <c r="D133" s="167" t="s">
        <v>141</v>
      </c>
      <c r="E133" s="32"/>
      <c r="F133" s="168" t="s">
        <v>280</v>
      </c>
      <c r="G133" s="32"/>
      <c r="H133" s="32"/>
      <c r="I133" s="169"/>
      <c r="J133" s="169"/>
      <c r="K133" s="32"/>
      <c r="L133" s="32"/>
      <c r="M133" s="33"/>
      <c r="N133" s="170"/>
      <c r="O133" s="171"/>
      <c r="P133" s="58"/>
      <c r="Q133" s="58"/>
      <c r="R133" s="58"/>
      <c r="S133" s="58"/>
      <c r="T133" s="58"/>
      <c r="U133" s="58"/>
      <c r="V133" s="58"/>
      <c r="W133" s="58"/>
      <c r="X133" s="59"/>
      <c r="Y133" s="32"/>
      <c r="Z133" s="32"/>
      <c r="AA133" s="32"/>
      <c r="AB133" s="32"/>
      <c r="AC133" s="32"/>
      <c r="AD133" s="32"/>
      <c r="AE133" s="32"/>
      <c r="AT133" s="16" t="s">
        <v>141</v>
      </c>
      <c r="AU133" s="16" t="s">
        <v>84</v>
      </c>
    </row>
    <row r="134" spans="1:65" s="2" customFormat="1">
      <c r="A134" s="32"/>
      <c r="B134" s="33"/>
      <c r="C134" s="32"/>
      <c r="D134" s="172" t="s">
        <v>143</v>
      </c>
      <c r="E134" s="32"/>
      <c r="F134" s="173" t="s">
        <v>281</v>
      </c>
      <c r="G134" s="32"/>
      <c r="H134" s="32"/>
      <c r="I134" s="169"/>
      <c r="J134" s="169"/>
      <c r="K134" s="32"/>
      <c r="L134" s="32"/>
      <c r="M134" s="33"/>
      <c r="N134" s="170"/>
      <c r="O134" s="171"/>
      <c r="P134" s="58"/>
      <c r="Q134" s="58"/>
      <c r="R134" s="58"/>
      <c r="S134" s="58"/>
      <c r="T134" s="58"/>
      <c r="U134" s="58"/>
      <c r="V134" s="58"/>
      <c r="W134" s="58"/>
      <c r="X134" s="59"/>
      <c r="Y134" s="32"/>
      <c r="Z134" s="32"/>
      <c r="AA134" s="32"/>
      <c r="AB134" s="32"/>
      <c r="AC134" s="32"/>
      <c r="AD134" s="32"/>
      <c r="AE134" s="32"/>
      <c r="AT134" s="16" t="s">
        <v>143</v>
      </c>
      <c r="AU134" s="16" t="s">
        <v>84</v>
      </c>
    </row>
    <row r="135" spans="1:65" s="2" customFormat="1" ht="21.75" customHeight="1">
      <c r="A135" s="32"/>
      <c r="B135" s="151"/>
      <c r="C135" s="152" t="s">
        <v>129</v>
      </c>
      <c r="D135" s="152" t="s">
        <v>135</v>
      </c>
      <c r="E135" s="153" t="s">
        <v>282</v>
      </c>
      <c r="F135" s="154" t="s">
        <v>283</v>
      </c>
      <c r="G135" s="155" t="s">
        <v>163</v>
      </c>
      <c r="H135" s="156">
        <v>1200</v>
      </c>
      <c r="I135" s="157"/>
      <c r="J135" s="157"/>
      <c r="K135" s="158">
        <f>ROUND(P135*H135,2)</f>
        <v>0</v>
      </c>
      <c r="L135" s="159"/>
      <c r="M135" s="33"/>
      <c r="N135" s="160" t="s">
        <v>1</v>
      </c>
      <c r="O135" s="161" t="s">
        <v>37</v>
      </c>
      <c r="P135" s="162">
        <f>I135+J135</f>
        <v>0</v>
      </c>
      <c r="Q135" s="162">
        <f>ROUND(I135*H135,2)</f>
        <v>0</v>
      </c>
      <c r="R135" s="162">
        <f>ROUND(J135*H135,2)</f>
        <v>0</v>
      </c>
      <c r="S135" s="58"/>
      <c r="T135" s="163">
        <f>S135*H135</f>
        <v>0</v>
      </c>
      <c r="U135" s="163">
        <v>0</v>
      </c>
      <c r="V135" s="163">
        <f>U135*H135</f>
        <v>0</v>
      </c>
      <c r="W135" s="163">
        <v>0</v>
      </c>
      <c r="X135" s="164">
        <f>W135*H135</f>
        <v>0</v>
      </c>
      <c r="Y135" s="32"/>
      <c r="Z135" s="32"/>
      <c r="AA135" s="32"/>
      <c r="AB135" s="32"/>
      <c r="AC135" s="32"/>
      <c r="AD135" s="32"/>
      <c r="AE135" s="32"/>
      <c r="AR135" s="165" t="s">
        <v>139</v>
      </c>
      <c r="AT135" s="165" t="s">
        <v>135</v>
      </c>
      <c r="AU135" s="165" t="s">
        <v>84</v>
      </c>
      <c r="AY135" s="16" t="s">
        <v>125</v>
      </c>
      <c r="BE135" s="166">
        <f>IF(O135="základní",K135,0)</f>
        <v>0</v>
      </c>
      <c r="BF135" s="166">
        <f>IF(O135="snížená",K135,0)</f>
        <v>0</v>
      </c>
      <c r="BG135" s="166">
        <f>IF(O135="zákl. přenesená",K135,0)</f>
        <v>0</v>
      </c>
      <c r="BH135" s="166">
        <f>IF(O135="sníž. přenesená",K135,0)</f>
        <v>0</v>
      </c>
      <c r="BI135" s="166">
        <f>IF(O135="nulová",K135,0)</f>
        <v>0</v>
      </c>
      <c r="BJ135" s="16" t="s">
        <v>79</v>
      </c>
      <c r="BK135" s="166">
        <f>ROUND(P135*H135,2)</f>
        <v>0</v>
      </c>
      <c r="BL135" s="16" t="s">
        <v>139</v>
      </c>
      <c r="BM135" s="165" t="s">
        <v>284</v>
      </c>
    </row>
    <row r="136" spans="1:65" s="2" customFormat="1">
      <c r="A136" s="32"/>
      <c r="B136" s="33"/>
      <c r="C136" s="32"/>
      <c r="D136" s="167" t="s">
        <v>141</v>
      </c>
      <c r="E136" s="32"/>
      <c r="F136" s="168" t="s">
        <v>285</v>
      </c>
      <c r="G136" s="32"/>
      <c r="H136" s="32"/>
      <c r="I136" s="169"/>
      <c r="J136" s="169"/>
      <c r="K136" s="32"/>
      <c r="L136" s="32"/>
      <c r="M136" s="33"/>
      <c r="N136" s="170"/>
      <c r="O136" s="171"/>
      <c r="P136" s="58"/>
      <c r="Q136" s="58"/>
      <c r="R136" s="58"/>
      <c r="S136" s="58"/>
      <c r="T136" s="58"/>
      <c r="U136" s="58"/>
      <c r="V136" s="58"/>
      <c r="W136" s="58"/>
      <c r="X136" s="59"/>
      <c r="Y136" s="32"/>
      <c r="Z136" s="32"/>
      <c r="AA136" s="32"/>
      <c r="AB136" s="32"/>
      <c r="AC136" s="32"/>
      <c r="AD136" s="32"/>
      <c r="AE136" s="32"/>
      <c r="AT136" s="16" t="s">
        <v>141</v>
      </c>
      <c r="AU136" s="16" t="s">
        <v>84</v>
      </c>
    </row>
    <row r="137" spans="1:65" s="2" customFormat="1">
      <c r="A137" s="32"/>
      <c r="B137" s="33"/>
      <c r="C137" s="32"/>
      <c r="D137" s="172" t="s">
        <v>143</v>
      </c>
      <c r="E137" s="32"/>
      <c r="F137" s="173" t="s">
        <v>286</v>
      </c>
      <c r="G137" s="32"/>
      <c r="H137" s="32"/>
      <c r="I137" s="169"/>
      <c r="J137" s="169"/>
      <c r="K137" s="32"/>
      <c r="L137" s="32"/>
      <c r="M137" s="33"/>
      <c r="N137" s="170"/>
      <c r="O137" s="171"/>
      <c r="P137" s="58"/>
      <c r="Q137" s="58"/>
      <c r="R137" s="58"/>
      <c r="S137" s="58"/>
      <c r="T137" s="58"/>
      <c r="U137" s="58"/>
      <c r="V137" s="58"/>
      <c r="W137" s="58"/>
      <c r="X137" s="59"/>
      <c r="Y137" s="32"/>
      <c r="Z137" s="32"/>
      <c r="AA137" s="32"/>
      <c r="AB137" s="32"/>
      <c r="AC137" s="32"/>
      <c r="AD137" s="32"/>
      <c r="AE137" s="32"/>
      <c r="AT137" s="16" t="s">
        <v>143</v>
      </c>
      <c r="AU137" s="16" t="s">
        <v>84</v>
      </c>
    </row>
    <row r="138" spans="1:65" s="2" customFormat="1" ht="16.5" customHeight="1">
      <c r="A138" s="32"/>
      <c r="B138" s="151"/>
      <c r="C138" s="152" t="s">
        <v>192</v>
      </c>
      <c r="D138" s="152" t="s">
        <v>135</v>
      </c>
      <c r="E138" s="153" t="s">
        <v>287</v>
      </c>
      <c r="F138" s="154" t="s">
        <v>288</v>
      </c>
      <c r="G138" s="155" t="s">
        <v>163</v>
      </c>
      <c r="H138" s="156">
        <v>1200</v>
      </c>
      <c r="I138" s="157"/>
      <c r="J138" s="157"/>
      <c r="K138" s="158">
        <f>ROUND(P138*H138,2)</f>
        <v>0</v>
      </c>
      <c r="L138" s="159"/>
      <c r="M138" s="33"/>
      <c r="N138" s="160" t="s">
        <v>1</v>
      </c>
      <c r="O138" s="161" t="s">
        <v>37</v>
      </c>
      <c r="P138" s="162">
        <f>I138+J138</f>
        <v>0</v>
      </c>
      <c r="Q138" s="162">
        <f>ROUND(I138*H138,2)</f>
        <v>0</v>
      </c>
      <c r="R138" s="162">
        <f>ROUND(J138*H138,2)</f>
        <v>0</v>
      </c>
      <c r="S138" s="58"/>
      <c r="T138" s="163">
        <f>S138*H138</f>
        <v>0</v>
      </c>
      <c r="U138" s="163">
        <v>0</v>
      </c>
      <c r="V138" s="163">
        <f>U138*H138</f>
        <v>0</v>
      </c>
      <c r="W138" s="163">
        <v>0</v>
      </c>
      <c r="X138" s="164">
        <f>W138*H138</f>
        <v>0</v>
      </c>
      <c r="Y138" s="32"/>
      <c r="Z138" s="32"/>
      <c r="AA138" s="32"/>
      <c r="AB138" s="32"/>
      <c r="AC138" s="32"/>
      <c r="AD138" s="32"/>
      <c r="AE138" s="32"/>
      <c r="AR138" s="165" t="s">
        <v>139</v>
      </c>
      <c r="AT138" s="165" t="s">
        <v>135</v>
      </c>
      <c r="AU138" s="165" t="s">
        <v>84</v>
      </c>
      <c r="AY138" s="16" t="s">
        <v>125</v>
      </c>
      <c r="BE138" s="166">
        <f>IF(O138="základní",K138,0)</f>
        <v>0</v>
      </c>
      <c r="BF138" s="166">
        <f>IF(O138="snížená",K138,0)</f>
        <v>0</v>
      </c>
      <c r="BG138" s="166">
        <f>IF(O138="zákl. přenesená",K138,0)</f>
        <v>0</v>
      </c>
      <c r="BH138" s="166">
        <f>IF(O138="sníž. přenesená",K138,0)</f>
        <v>0</v>
      </c>
      <c r="BI138" s="166">
        <f>IF(O138="nulová",K138,0)</f>
        <v>0</v>
      </c>
      <c r="BJ138" s="16" t="s">
        <v>79</v>
      </c>
      <c r="BK138" s="166">
        <f>ROUND(P138*H138,2)</f>
        <v>0</v>
      </c>
      <c r="BL138" s="16" t="s">
        <v>139</v>
      </c>
      <c r="BM138" s="165" t="s">
        <v>289</v>
      </c>
    </row>
    <row r="139" spans="1:65" s="2" customFormat="1">
      <c r="A139" s="32"/>
      <c r="B139" s="33"/>
      <c r="C139" s="32"/>
      <c r="D139" s="167" t="s">
        <v>141</v>
      </c>
      <c r="E139" s="32"/>
      <c r="F139" s="168" t="s">
        <v>290</v>
      </c>
      <c r="G139" s="32"/>
      <c r="H139" s="32"/>
      <c r="I139" s="169"/>
      <c r="J139" s="169"/>
      <c r="K139" s="32"/>
      <c r="L139" s="32"/>
      <c r="M139" s="33"/>
      <c r="N139" s="170"/>
      <c r="O139" s="171"/>
      <c r="P139" s="58"/>
      <c r="Q139" s="58"/>
      <c r="R139" s="58"/>
      <c r="S139" s="58"/>
      <c r="T139" s="58"/>
      <c r="U139" s="58"/>
      <c r="V139" s="58"/>
      <c r="W139" s="58"/>
      <c r="X139" s="59"/>
      <c r="Y139" s="32"/>
      <c r="Z139" s="32"/>
      <c r="AA139" s="32"/>
      <c r="AB139" s="32"/>
      <c r="AC139" s="32"/>
      <c r="AD139" s="32"/>
      <c r="AE139" s="32"/>
      <c r="AT139" s="16" t="s">
        <v>141</v>
      </c>
      <c r="AU139" s="16" t="s">
        <v>84</v>
      </c>
    </row>
    <row r="140" spans="1:65" s="2" customFormat="1">
      <c r="A140" s="32"/>
      <c r="B140" s="33"/>
      <c r="C140" s="32"/>
      <c r="D140" s="172" t="s">
        <v>143</v>
      </c>
      <c r="E140" s="32"/>
      <c r="F140" s="173" t="s">
        <v>291</v>
      </c>
      <c r="G140" s="32"/>
      <c r="H140" s="32"/>
      <c r="I140" s="169"/>
      <c r="J140" s="169"/>
      <c r="K140" s="32"/>
      <c r="L140" s="32"/>
      <c r="M140" s="33"/>
      <c r="N140" s="170"/>
      <c r="O140" s="171"/>
      <c r="P140" s="58"/>
      <c r="Q140" s="58"/>
      <c r="R140" s="58"/>
      <c r="S140" s="58"/>
      <c r="T140" s="58"/>
      <c r="U140" s="58"/>
      <c r="V140" s="58"/>
      <c r="W140" s="58"/>
      <c r="X140" s="59"/>
      <c r="Y140" s="32"/>
      <c r="Z140" s="32"/>
      <c r="AA140" s="32"/>
      <c r="AB140" s="32"/>
      <c r="AC140" s="32"/>
      <c r="AD140" s="32"/>
      <c r="AE140" s="32"/>
      <c r="AT140" s="16" t="s">
        <v>143</v>
      </c>
      <c r="AU140" s="16" t="s">
        <v>84</v>
      </c>
    </row>
    <row r="141" spans="1:65" s="2" customFormat="1" ht="33" customHeight="1">
      <c r="A141" s="32"/>
      <c r="B141" s="151"/>
      <c r="C141" s="152" t="s">
        <v>180</v>
      </c>
      <c r="D141" s="152" t="s">
        <v>135</v>
      </c>
      <c r="E141" s="153" t="s">
        <v>292</v>
      </c>
      <c r="F141" s="154" t="s">
        <v>293</v>
      </c>
      <c r="G141" s="155" t="s">
        <v>163</v>
      </c>
      <c r="H141" s="156">
        <v>1200</v>
      </c>
      <c r="I141" s="157"/>
      <c r="J141" s="157"/>
      <c r="K141" s="158">
        <f>ROUND(P141*H141,2)</f>
        <v>0</v>
      </c>
      <c r="L141" s="159"/>
      <c r="M141" s="33"/>
      <c r="N141" s="160" t="s">
        <v>1</v>
      </c>
      <c r="O141" s="161" t="s">
        <v>37</v>
      </c>
      <c r="P141" s="162">
        <f>I141+J141</f>
        <v>0</v>
      </c>
      <c r="Q141" s="162">
        <f>ROUND(I141*H141,2)</f>
        <v>0</v>
      </c>
      <c r="R141" s="162">
        <f>ROUND(J141*H141,2)</f>
        <v>0</v>
      </c>
      <c r="S141" s="58"/>
      <c r="T141" s="163">
        <f>S141*H141</f>
        <v>0</v>
      </c>
      <c r="U141" s="163">
        <v>0</v>
      </c>
      <c r="V141" s="163">
        <f>U141*H141</f>
        <v>0</v>
      </c>
      <c r="W141" s="163">
        <v>0</v>
      </c>
      <c r="X141" s="164">
        <f>W141*H141</f>
        <v>0</v>
      </c>
      <c r="Y141" s="32"/>
      <c r="Z141" s="32"/>
      <c r="AA141" s="32"/>
      <c r="AB141" s="32"/>
      <c r="AC141" s="32"/>
      <c r="AD141" s="32"/>
      <c r="AE141" s="32"/>
      <c r="AR141" s="165" t="s">
        <v>139</v>
      </c>
      <c r="AT141" s="165" t="s">
        <v>135</v>
      </c>
      <c r="AU141" s="165" t="s">
        <v>84</v>
      </c>
      <c r="AY141" s="16" t="s">
        <v>125</v>
      </c>
      <c r="BE141" s="166">
        <f>IF(O141="základní",K141,0)</f>
        <v>0</v>
      </c>
      <c r="BF141" s="166">
        <f>IF(O141="snížená",K141,0)</f>
        <v>0</v>
      </c>
      <c r="BG141" s="166">
        <f>IF(O141="zákl. přenesená",K141,0)</f>
        <v>0</v>
      </c>
      <c r="BH141" s="166">
        <f>IF(O141="sníž. přenesená",K141,0)</f>
        <v>0</v>
      </c>
      <c r="BI141" s="166">
        <f>IF(O141="nulová",K141,0)</f>
        <v>0</v>
      </c>
      <c r="BJ141" s="16" t="s">
        <v>79</v>
      </c>
      <c r="BK141" s="166">
        <f>ROUND(P141*H141,2)</f>
        <v>0</v>
      </c>
      <c r="BL141" s="16" t="s">
        <v>139</v>
      </c>
      <c r="BM141" s="165" t="s">
        <v>294</v>
      </c>
    </row>
    <row r="142" spans="1:65" s="2" customFormat="1" ht="29.25">
      <c r="A142" s="32"/>
      <c r="B142" s="33"/>
      <c r="C142" s="32"/>
      <c r="D142" s="167" t="s">
        <v>141</v>
      </c>
      <c r="E142" s="32"/>
      <c r="F142" s="168" t="s">
        <v>295</v>
      </c>
      <c r="G142" s="32"/>
      <c r="H142" s="32"/>
      <c r="I142" s="169"/>
      <c r="J142" s="169"/>
      <c r="K142" s="32"/>
      <c r="L142" s="32"/>
      <c r="M142" s="33"/>
      <c r="N142" s="170"/>
      <c r="O142" s="171"/>
      <c r="P142" s="58"/>
      <c r="Q142" s="58"/>
      <c r="R142" s="58"/>
      <c r="S142" s="58"/>
      <c r="T142" s="58"/>
      <c r="U142" s="58"/>
      <c r="V142" s="58"/>
      <c r="W142" s="58"/>
      <c r="X142" s="59"/>
      <c r="Y142" s="32"/>
      <c r="Z142" s="32"/>
      <c r="AA142" s="32"/>
      <c r="AB142" s="32"/>
      <c r="AC142" s="32"/>
      <c r="AD142" s="32"/>
      <c r="AE142" s="32"/>
      <c r="AT142" s="16" t="s">
        <v>141</v>
      </c>
      <c r="AU142" s="16" t="s">
        <v>84</v>
      </c>
    </row>
    <row r="143" spans="1:65" s="2" customFormat="1">
      <c r="A143" s="32"/>
      <c r="B143" s="33"/>
      <c r="C143" s="32"/>
      <c r="D143" s="172" t="s">
        <v>143</v>
      </c>
      <c r="E143" s="32"/>
      <c r="F143" s="173" t="s">
        <v>296</v>
      </c>
      <c r="G143" s="32"/>
      <c r="H143" s="32"/>
      <c r="I143" s="169"/>
      <c r="J143" s="169"/>
      <c r="K143" s="32"/>
      <c r="L143" s="32"/>
      <c r="M143" s="33"/>
      <c r="N143" s="170"/>
      <c r="O143" s="171"/>
      <c r="P143" s="58"/>
      <c r="Q143" s="58"/>
      <c r="R143" s="58"/>
      <c r="S143" s="58"/>
      <c r="T143" s="58"/>
      <c r="U143" s="58"/>
      <c r="V143" s="58"/>
      <c r="W143" s="58"/>
      <c r="X143" s="59"/>
      <c r="Y143" s="32"/>
      <c r="Z143" s="32"/>
      <c r="AA143" s="32"/>
      <c r="AB143" s="32"/>
      <c r="AC143" s="32"/>
      <c r="AD143" s="32"/>
      <c r="AE143" s="32"/>
      <c r="AT143" s="16" t="s">
        <v>143</v>
      </c>
      <c r="AU143" s="16" t="s">
        <v>84</v>
      </c>
    </row>
    <row r="144" spans="1:65" s="12" customFormat="1" ht="25.9" customHeight="1">
      <c r="B144" s="132"/>
      <c r="D144" s="133" t="s">
        <v>73</v>
      </c>
      <c r="E144" s="134" t="s">
        <v>231</v>
      </c>
      <c r="F144" s="134" t="s">
        <v>232</v>
      </c>
      <c r="I144" s="135"/>
      <c r="J144" s="135"/>
      <c r="K144" s="136">
        <f>BK144</f>
        <v>0</v>
      </c>
      <c r="M144" s="132"/>
      <c r="N144" s="137"/>
      <c r="O144" s="138"/>
      <c r="P144" s="138"/>
      <c r="Q144" s="139">
        <f>Q145</f>
        <v>0</v>
      </c>
      <c r="R144" s="139">
        <f>R145</f>
        <v>0</v>
      </c>
      <c r="S144" s="138"/>
      <c r="T144" s="140">
        <f>T145</f>
        <v>0</v>
      </c>
      <c r="U144" s="138"/>
      <c r="V144" s="140">
        <f>V145</f>
        <v>0</v>
      </c>
      <c r="W144" s="138"/>
      <c r="X144" s="141">
        <f>X145</f>
        <v>0</v>
      </c>
      <c r="AR144" s="133" t="s">
        <v>139</v>
      </c>
      <c r="AT144" s="142" t="s">
        <v>73</v>
      </c>
      <c r="AU144" s="142" t="s">
        <v>74</v>
      </c>
      <c r="AY144" s="133" t="s">
        <v>125</v>
      </c>
      <c r="BK144" s="143">
        <f>BK145</f>
        <v>0</v>
      </c>
    </row>
    <row r="145" spans="1:65" s="12" customFormat="1" ht="22.9" customHeight="1">
      <c r="B145" s="132"/>
      <c r="D145" s="133" t="s">
        <v>73</v>
      </c>
      <c r="E145" s="144" t="s">
        <v>233</v>
      </c>
      <c r="F145" s="144" t="s">
        <v>234</v>
      </c>
      <c r="I145" s="135"/>
      <c r="J145" s="135"/>
      <c r="K145" s="145">
        <f>BK145</f>
        <v>0</v>
      </c>
      <c r="M145" s="132"/>
      <c r="N145" s="137"/>
      <c r="O145" s="138"/>
      <c r="P145" s="138"/>
      <c r="Q145" s="139">
        <f>SUM(Q146:Q158)</f>
        <v>0</v>
      </c>
      <c r="R145" s="139">
        <f>SUM(R146:R158)</f>
        <v>0</v>
      </c>
      <c r="S145" s="138"/>
      <c r="T145" s="140">
        <f>SUM(T146:T158)</f>
        <v>0</v>
      </c>
      <c r="U145" s="138"/>
      <c r="V145" s="140">
        <f>SUM(V146:V158)</f>
        <v>0</v>
      </c>
      <c r="W145" s="138"/>
      <c r="X145" s="141">
        <f>SUM(X146:X158)</f>
        <v>0</v>
      </c>
      <c r="AR145" s="133" t="s">
        <v>139</v>
      </c>
      <c r="AT145" s="142" t="s">
        <v>73</v>
      </c>
      <c r="AU145" s="142" t="s">
        <v>79</v>
      </c>
      <c r="AY145" s="133" t="s">
        <v>125</v>
      </c>
      <c r="BK145" s="143">
        <f>SUM(BK146:BK158)</f>
        <v>0</v>
      </c>
    </row>
    <row r="146" spans="1:65" s="2" customFormat="1" ht="21.75" customHeight="1">
      <c r="A146" s="32"/>
      <c r="B146" s="151"/>
      <c r="C146" s="152" t="s">
        <v>79</v>
      </c>
      <c r="D146" s="152" t="s">
        <v>135</v>
      </c>
      <c r="E146" s="153" t="s">
        <v>208</v>
      </c>
      <c r="F146" s="154" t="s">
        <v>318</v>
      </c>
      <c r="G146" s="155" t="s">
        <v>199</v>
      </c>
      <c r="H146" s="156">
        <v>5</v>
      </c>
      <c r="I146" s="157"/>
      <c r="J146" s="157"/>
      <c r="K146" s="158">
        <f>ROUND(P146*H146,2)</f>
        <v>0</v>
      </c>
      <c r="L146" s="159"/>
      <c r="M146" s="33"/>
      <c r="N146" s="160" t="s">
        <v>1</v>
      </c>
      <c r="O146" s="161" t="s">
        <v>37</v>
      </c>
      <c r="P146" s="162">
        <f>I146+J146</f>
        <v>0</v>
      </c>
      <c r="Q146" s="162">
        <f>ROUND(I146*H146,2)</f>
        <v>0</v>
      </c>
      <c r="R146" s="162">
        <f>ROUND(J146*H146,2)</f>
        <v>0</v>
      </c>
      <c r="S146" s="58"/>
      <c r="T146" s="163">
        <f>S146*H146</f>
        <v>0</v>
      </c>
      <c r="U146" s="163">
        <v>0</v>
      </c>
      <c r="V146" s="163">
        <f>U146*H146</f>
        <v>0</v>
      </c>
      <c r="W146" s="163">
        <v>0</v>
      </c>
      <c r="X146" s="164">
        <f>W146*H146</f>
        <v>0</v>
      </c>
      <c r="Y146" s="32"/>
      <c r="Z146" s="32"/>
      <c r="AA146" s="32"/>
      <c r="AB146" s="32"/>
      <c r="AC146" s="32"/>
      <c r="AD146" s="32"/>
      <c r="AE146" s="32"/>
      <c r="AR146" s="165" t="s">
        <v>236</v>
      </c>
      <c r="AT146" s="165" t="s">
        <v>135</v>
      </c>
      <c r="AU146" s="165" t="s">
        <v>84</v>
      </c>
      <c r="AY146" s="16" t="s">
        <v>125</v>
      </c>
      <c r="BE146" s="166">
        <f>IF(O146="základní",K146,0)</f>
        <v>0</v>
      </c>
      <c r="BF146" s="166">
        <f>IF(O146="snížená",K146,0)</f>
        <v>0</v>
      </c>
      <c r="BG146" s="166">
        <f>IF(O146="zákl. přenesená",K146,0)</f>
        <v>0</v>
      </c>
      <c r="BH146" s="166">
        <f>IF(O146="sníž. přenesená",K146,0)</f>
        <v>0</v>
      </c>
      <c r="BI146" s="166">
        <f>IF(O146="nulová",K146,0)</f>
        <v>0</v>
      </c>
      <c r="BJ146" s="16" t="s">
        <v>79</v>
      </c>
      <c r="BK146" s="166">
        <f>ROUND(P146*H146,2)</f>
        <v>0</v>
      </c>
      <c r="BL146" s="16" t="s">
        <v>236</v>
      </c>
      <c r="BM146" s="165" t="s">
        <v>297</v>
      </c>
    </row>
    <row r="147" spans="1:65" s="2" customFormat="1">
      <c r="A147" s="32"/>
      <c r="B147" s="33"/>
      <c r="C147" s="32"/>
      <c r="D147" s="167" t="s">
        <v>141</v>
      </c>
      <c r="E147" s="32"/>
      <c r="F147" s="168" t="s">
        <v>319</v>
      </c>
      <c r="G147" s="32"/>
      <c r="H147" s="32"/>
      <c r="I147" s="169"/>
      <c r="J147" s="169"/>
      <c r="K147" s="32"/>
      <c r="L147" s="32"/>
      <c r="M147" s="33"/>
      <c r="N147" s="170"/>
      <c r="O147" s="171"/>
      <c r="P147" s="58"/>
      <c r="Q147" s="58"/>
      <c r="R147" s="58"/>
      <c r="S147" s="58"/>
      <c r="T147" s="58"/>
      <c r="U147" s="58"/>
      <c r="V147" s="58"/>
      <c r="W147" s="58"/>
      <c r="X147" s="59"/>
      <c r="Y147" s="32"/>
      <c r="Z147" s="32"/>
      <c r="AA147" s="32"/>
      <c r="AB147" s="32"/>
      <c r="AC147" s="32"/>
      <c r="AD147" s="32"/>
      <c r="AE147" s="32"/>
      <c r="AT147" s="16" t="s">
        <v>141</v>
      </c>
      <c r="AU147" s="16" t="s">
        <v>84</v>
      </c>
    </row>
    <row r="148" spans="1:65" s="2" customFormat="1" ht="16.5" customHeight="1">
      <c r="A148" s="32"/>
      <c r="B148" s="151"/>
      <c r="C148" s="152" t="s">
        <v>84</v>
      </c>
      <c r="D148" s="152" t="s">
        <v>135</v>
      </c>
      <c r="E148" s="153" t="s">
        <v>187</v>
      </c>
      <c r="F148" s="154" t="s">
        <v>298</v>
      </c>
      <c r="G148" s="155" t="s">
        <v>199</v>
      </c>
      <c r="H148" s="156">
        <v>5</v>
      </c>
      <c r="I148" s="157"/>
      <c r="J148" s="157"/>
      <c r="K148" s="158">
        <f>ROUND(P148*H148,2)</f>
        <v>0</v>
      </c>
      <c r="L148" s="159"/>
      <c r="M148" s="33"/>
      <c r="N148" s="160" t="s">
        <v>1</v>
      </c>
      <c r="O148" s="161" t="s">
        <v>37</v>
      </c>
      <c r="P148" s="162">
        <f>I148+J148</f>
        <v>0</v>
      </c>
      <c r="Q148" s="162">
        <f>ROUND(I148*H148,2)</f>
        <v>0</v>
      </c>
      <c r="R148" s="162">
        <f>ROUND(J148*H148,2)</f>
        <v>0</v>
      </c>
      <c r="S148" s="58"/>
      <c r="T148" s="163">
        <f>S148*H148</f>
        <v>0</v>
      </c>
      <c r="U148" s="163">
        <v>0</v>
      </c>
      <c r="V148" s="163">
        <f>U148*H148</f>
        <v>0</v>
      </c>
      <c r="W148" s="163">
        <v>0</v>
      </c>
      <c r="X148" s="164">
        <f>W148*H148</f>
        <v>0</v>
      </c>
      <c r="Y148" s="32"/>
      <c r="Z148" s="32"/>
      <c r="AA148" s="32"/>
      <c r="AB148" s="32"/>
      <c r="AC148" s="32"/>
      <c r="AD148" s="32"/>
      <c r="AE148" s="32"/>
      <c r="AR148" s="165" t="s">
        <v>236</v>
      </c>
      <c r="AT148" s="165" t="s">
        <v>135</v>
      </c>
      <c r="AU148" s="165" t="s">
        <v>84</v>
      </c>
      <c r="AY148" s="16" t="s">
        <v>125</v>
      </c>
      <c r="BE148" s="166">
        <f>IF(O148="základní",K148,0)</f>
        <v>0</v>
      </c>
      <c r="BF148" s="166">
        <f>IF(O148="snížená",K148,0)</f>
        <v>0</v>
      </c>
      <c r="BG148" s="166">
        <f>IF(O148="zákl. přenesená",K148,0)</f>
        <v>0</v>
      </c>
      <c r="BH148" s="166">
        <f>IF(O148="sníž. přenesená",K148,0)</f>
        <v>0</v>
      </c>
      <c r="BI148" s="166">
        <f>IF(O148="nulová",K148,0)</f>
        <v>0</v>
      </c>
      <c r="BJ148" s="16" t="s">
        <v>79</v>
      </c>
      <c r="BK148" s="166">
        <f>ROUND(P148*H148,2)</f>
        <v>0</v>
      </c>
      <c r="BL148" s="16" t="s">
        <v>236</v>
      </c>
      <c r="BM148" s="165" t="s">
        <v>299</v>
      </c>
    </row>
    <row r="149" spans="1:65" s="2" customFormat="1">
      <c r="A149" s="32"/>
      <c r="B149" s="33"/>
      <c r="C149" s="32"/>
      <c r="D149" s="167" t="s">
        <v>141</v>
      </c>
      <c r="E149" s="32"/>
      <c r="F149" s="168" t="s">
        <v>298</v>
      </c>
      <c r="G149" s="32"/>
      <c r="H149" s="32"/>
      <c r="I149" s="169"/>
      <c r="J149" s="169"/>
      <c r="K149" s="32"/>
      <c r="L149" s="32"/>
      <c r="M149" s="33"/>
      <c r="N149" s="170"/>
      <c r="O149" s="171"/>
      <c r="P149" s="58"/>
      <c r="Q149" s="58"/>
      <c r="R149" s="58"/>
      <c r="S149" s="58"/>
      <c r="T149" s="58"/>
      <c r="U149" s="58"/>
      <c r="V149" s="58"/>
      <c r="W149" s="58"/>
      <c r="X149" s="59"/>
      <c r="Y149" s="32"/>
      <c r="Z149" s="32"/>
      <c r="AA149" s="32"/>
      <c r="AB149" s="32"/>
      <c r="AC149" s="32"/>
      <c r="AD149" s="32"/>
      <c r="AE149" s="32"/>
      <c r="AT149" s="16" t="s">
        <v>141</v>
      </c>
      <c r="AU149" s="16" t="s">
        <v>84</v>
      </c>
    </row>
    <row r="150" spans="1:65" s="2" customFormat="1" ht="16.5" customHeight="1">
      <c r="A150" s="32"/>
      <c r="B150" s="151"/>
      <c r="C150" s="152" t="s">
        <v>155</v>
      </c>
      <c r="D150" s="152" t="s">
        <v>135</v>
      </c>
      <c r="E150" s="153" t="s">
        <v>193</v>
      </c>
      <c r="F150" s="154" t="s">
        <v>300</v>
      </c>
      <c r="G150" s="155" t="s">
        <v>199</v>
      </c>
      <c r="H150" s="156">
        <v>5</v>
      </c>
      <c r="I150" s="157"/>
      <c r="J150" s="157"/>
      <c r="K150" s="158">
        <f>ROUND(P150*H150,2)</f>
        <v>0</v>
      </c>
      <c r="L150" s="159"/>
      <c r="M150" s="33"/>
      <c r="N150" s="160" t="s">
        <v>1</v>
      </c>
      <c r="O150" s="161" t="s">
        <v>37</v>
      </c>
      <c r="P150" s="162">
        <f>I150+J150</f>
        <v>0</v>
      </c>
      <c r="Q150" s="162">
        <f>ROUND(I150*H150,2)</f>
        <v>0</v>
      </c>
      <c r="R150" s="162">
        <f>ROUND(J150*H150,2)</f>
        <v>0</v>
      </c>
      <c r="S150" s="58"/>
      <c r="T150" s="163">
        <f>S150*H150</f>
        <v>0</v>
      </c>
      <c r="U150" s="163">
        <v>0</v>
      </c>
      <c r="V150" s="163">
        <f>U150*H150</f>
        <v>0</v>
      </c>
      <c r="W150" s="163">
        <v>0</v>
      </c>
      <c r="X150" s="164">
        <f>W150*H150</f>
        <v>0</v>
      </c>
      <c r="Y150" s="32"/>
      <c r="Z150" s="32"/>
      <c r="AA150" s="32"/>
      <c r="AB150" s="32"/>
      <c r="AC150" s="32"/>
      <c r="AD150" s="32"/>
      <c r="AE150" s="32"/>
      <c r="AR150" s="165" t="s">
        <v>236</v>
      </c>
      <c r="AT150" s="165" t="s">
        <v>135</v>
      </c>
      <c r="AU150" s="165" t="s">
        <v>84</v>
      </c>
      <c r="AY150" s="16" t="s">
        <v>125</v>
      </c>
      <c r="BE150" s="166">
        <f>IF(O150="základní",K150,0)</f>
        <v>0</v>
      </c>
      <c r="BF150" s="166">
        <f>IF(O150="snížená",K150,0)</f>
        <v>0</v>
      </c>
      <c r="BG150" s="166">
        <f>IF(O150="zákl. přenesená",K150,0)</f>
        <v>0</v>
      </c>
      <c r="BH150" s="166">
        <f>IF(O150="sníž. přenesená",K150,0)</f>
        <v>0</v>
      </c>
      <c r="BI150" s="166">
        <f>IF(O150="nulová",K150,0)</f>
        <v>0</v>
      </c>
      <c r="BJ150" s="16" t="s">
        <v>79</v>
      </c>
      <c r="BK150" s="166">
        <f>ROUND(P150*H150,2)</f>
        <v>0</v>
      </c>
      <c r="BL150" s="16" t="s">
        <v>236</v>
      </c>
      <c r="BM150" s="165" t="s">
        <v>301</v>
      </c>
    </row>
    <row r="151" spans="1:65" s="2" customFormat="1">
      <c r="A151" s="32"/>
      <c r="B151" s="33"/>
      <c r="C151" s="32"/>
      <c r="D151" s="167" t="s">
        <v>141</v>
      </c>
      <c r="E151" s="32"/>
      <c r="F151" s="168" t="s">
        <v>300</v>
      </c>
      <c r="G151" s="32"/>
      <c r="H151" s="32"/>
      <c r="I151" s="169"/>
      <c r="J151" s="169"/>
      <c r="K151" s="32"/>
      <c r="L151" s="32"/>
      <c r="M151" s="33"/>
      <c r="N151" s="170"/>
      <c r="O151" s="171"/>
      <c r="P151" s="58"/>
      <c r="Q151" s="58"/>
      <c r="R151" s="58"/>
      <c r="S151" s="58"/>
      <c r="T151" s="58"/>
      <c r="U151" s="58"/>
      <c r="V151" s="58"/>
      <c r="W151" s="58"/>
      <c r="X151" s="59"/>
      <c r="Y151" s="32"/>
      <c r="Z151" s="32"/>
      <c r="AA151" s="32"/>
      <c r="AB151" s="32"/>
      <c r="AC151" s="32"/>
      <c r="AD151" s="32"/>
      <c r="AE151" s="32"/>
      <c r="AT151" s="16" t="s">
        <v>141</v>
      </c>
      <c r="AU151" s="16" t="s">
        <v>84</v>
      </c>
    </row>
    <row r="152" spans="1:65" s="2" customFormat="1" ht="16.5" customHeight="1">
      <c r="A152" s="32"/>
      <c r="B152" s="151"/>
      <c r="C152" s="152" t="s">
        <v>139</v>
      </c>
      <c r="D152" s="152" t="s">
        <v>135</v>
      </c>
      <c r="E152" s="153" t="s">
        <v>197</v>
      </c>
      <c r="F152" s="154" t="s">
        <v>302</v>
      </c>
      <c r="G152" s="155" t="s">
        <v>199</v>
      </c>
      <c r="H152" s="156">
        <v>5</v>
      </c>
      <c r="I152" s="157"/>
      <c r="J152" s="157"/>
      <c r="K152" s="158">
        <f>ROUND(P152*H152,2)</f>
        <v>0</v>
      </c>
      <c r="L152" s="159"/>
      <c r="M152" s="33"/>
      <c r="N152" s="160" t="s">
        <v>1</v>
      </c>
      <c r="O152" s="161" t="s">
        <v>37</v>
      </c>
      <c r="P152" s="162">
        <f>I152+J152</f>
        <v>0</v>
      </c>
      <c r="Q152" s="162">
        <f>ROUND(I152*H152,2)</f>
        <v>0</v>
      </c>
      <c r="R152" s="162">
        <f>ROUND(J152*H152,2)</f>
        <v>0</v>
      </c>
      <c r="S152" s="58"/>
      <c r="T152" s="163">
        <f>S152*H152</f>
        <v>0</v>
      </c>
      <c r="U152" s="163">
        <v>0</v>
      </c>
      <c r="V152" s="163">
        <f>U152*H152</f>
        <v>0</v>
      </c>
      <c r="W152" s="163">
        <v>0</v>
      </c>
      <c r="X152" s="164">
        <f>W152*H152</f>
        <v>0</v>
      </c>
      <c r="Y152" s="32"/>
      <c r="Z152" s="32"/>
      <c r="AA152" s="32"/>
      <c r="AB152" s="32"/>
      <c r="AC152" s="32"/>
      <c r="AD152" s="32"/>
      <c r="AE152" s="32"/>
      <c r="AR152" s="165" t="s">
        <v>236</v>
      </c>
      <c r="AT152" s="165" t="s">
        <v>135</v>
      </c>
      <c r="AU152" s="165" t="s">
        <v>84</v>
      </c>
      <c r="AY152" s="16" t="s">
        <v>125</v>
      </c>
      <c r="BE152" s="166">
        <f>IF(O152="základní",K152,0)</f>
        <v>0</v>
      </c>
      <c r="BF152" s="166">
        <f>IF(O152="snížená",K152,0)</f>
        <v>0</v>
      </c>
      <c r="BG152" s="166">
        <f>IF(O152="zákl. přenesená",K152,0)</f>
        <v>0</v>
      </c>
      <c r="BH152" s="166">
        <f>IF(O152="sníž. přenesená",K152,0)</f>
        <v>0</v>
      </c>
      <c r="BI152" s="166">
        <f>IF(O152="nulová",K152,0)</f>
        <v>0</v>
      </c>
      <c r="BJ152" s="16" t="s">
        <v>79</v>
      </c>
      <c r="BK152" s="166">
        <f>ROUND(P152*H152,2)</f>
        <v>0</v>
      </c>
      <c r="BL152" s="16" t="s">
        <v>236</v>
      </c>
      <c r="BM152" s="165" t="s">
        <v>303</v>
      </c>
    </row>
    <row r="153" spans="1:65" s="2" customFormat="1">
      <c r="A153" s="32"/>
      <c r="B153" s="33"/>
      <c r="C153" s="32"/>
      <c r="D153" s="167" t="s">
        <v>141</v>
      </c>
      <c r="E153" s="32"/>
      <c r="F153" s="168" t="s">
        <v>302</v>
      </c>
      <c r="G153" s="32"/>
      <c r="H153" s="32"/>
      <c r="I153" s="169"/>
      <c r="J153" s="169"/>
      <c r="K153" s="32"/>
      <c r="L153" s="32"/>
      <c r="M153" s="33"/>
      <c r="N153" s="170"/>
      <c r="O153" s="171"/>
      <c r="P153" s="58"/>
      <c r="Q153" s="58"/>
      <c r="R153" s="58"/>
      <c r="S153" s="58"/>
      <c r="T153" s="58"/>
      <c r="U153" s="58"/>
      <c r="V153" s="58"/>
      <c r="W153" s="58"/>
      <c r="X153" s="59"/>
      <c r="Y153" s="32"/>
      <c r="Z153" s="32"/>
      <c r="AA153" s="32"/>
      <c r="AB153" s="32"/>
      <c r="AC153" s="32"/>
      <c r="AD153" s="32"/>
      <c r="AE153" s="32"/>
      <c r="AT153" s="16" t="s">
        <v>141</v>
      </c>
      <c r="AU153" s="16" t="s">
        <v>84</v>
      </c>
    </row>
    <row r="154" spans="1:65" s="2" customFormat="1" ht="24.2" customHeight="1">
      <c r="A154" s="32"/>
      <c r="B154" s="151"/>
      <c r="C154" s="152" t="s">
        <v>127</v>
      </c>
      <c r="D154" s="152" t="s">
        <v>135</v>
      </c>
      <c r="E154" s="153" t="s">
        <v>212</v>
      </c>
      <c r="F154" s="154" t="s">
        <v>304</v>
      </c>
      <c r="G154" s="155" t="s">
        <v>163</v>
      </c>
      <c r="H154" s="156">
        <v>3.5</v>
      </c>
      <c r="I154" s="157"/>
      <c r="J154" s="157"/>
      <c r="K154" s="158">
        <f>ROUND(P154*H154,2)</f>
        <v>0</v>
      </c>
      <c r="L154" s="159"/>
      <c r="M154" s="33"/>
      <c r="N154" s="160" t="s">
        <v>1</v>
      </c>
      <c r="O154" s="161" t="s">
        <v>37</v>
      </c>
      <c r="P154" s="162">
        <f>I154+J154</f>
        <v>0</v>
      </c>
      <c r="Q154" s="162">
        <f>ROUND(I154*H154,2)</f>
        <v>0</v>
      </c>
      <c r="R154" s="162">
        <f>ROUND(J154*H154,2)</f>
        <v>0</v>
      </c>
      <c r="S154" s="58"/>
      <c r="T154" s="163">
        <f>S154*H154</f>
        <v>0</v>
      </c>
      <c r="U154" s="163">
        <v>0</v>
      </c>
      <c r="V154" s="163">
        <f>U154*H154</f>
        <v>0</v>
      </c>
      <c r="W154" s="163">
        <v>0</v>
      </c>
      <c r="X154" s="164">
        <f>W154*H154</f>
        <v>0</v>
      </c>
      <c r="Y154" s="32"/>
      <c r="Z154" s="32"/>
      <c r="AA154" s="32"/>
      <c r="AB154" s="32"/>
      <c r="AC154" s="32"/>
      <c r="AD154" s="32"/>
      <c r="AE154" s="32"/>
      <c r="AR154" s="165" t="s">
        <v>236</v>
      </c>
      <c r="AT154" s="165" t="s">
        <v>135</v>
      </c>
      <c r="AU154" s="165" t="s">
        <v>84</v>
      </c>
      <c r="AY154" s="16" t="s">
        <v>125</v>
      </c>
      <c r="BE154" s="166">
        <f>IF(O154="základní",K154,0)</f>
        <v>0</v>
      </c>
      <c r="BF154" s="166">
        <f>IF(O154="snížená",K154,0)</f>
        <v>0</v>
      </c>
      <c r="BG154" s="166">
        <f>IF(O154="zákl. přenesená",K154,0)</f>
        <v>0</v>
      </c>
      <c r="BH154" s="166">
        <f>IF(O154="sníž. přenesená",K154,0)</f>
        <v>0</v>
      </c>
      <c r="BI154" s="166">
        <f>IF(O154="nulová",K154,0)</f>
        <v>0</v>
      </c>
      <c r="BJ154" s="16" t="s">
        <v>79</v>
      </c>
      <c r="BK154" s="166">
        <f>ROUND(P154*H154,2)</f>
        <v>0</v>
      </c>
      <c r="BL154" s="16" t="s">
        <v>236</v>
      </c>
      <c r="BM154" s="165" t="s">
        <v>305</v>
      </c>
    </row>
    <row r="155" spans="1:65" s="2" customFormat="1">
      <c r="A155" s="32"/>
      <c r="B155" s="33"/>
      <c r="C155" s="32"/>
      <c r="D155" s="167" t="s">
        <v>141</v>
      </c>
      <c r="E155" s="32"/>
      <c r="F155" s="168" t="s">
        <v>306</v>
      </c>
      <c r="G155" s="32"/>
      <c r="H155" s="32"/>
      <c r="I155" s="169"/>
      <c r="J155" s="169"/>
      <c r="K155" s="32"/>
      <c r="L155" s="32"/>
      <c r="M155" s="33"/>
      <c r="N155" s="170"/>
      <c r="O155" s="171"/>
      <c r="P155" s="58"/>
      <c r="Q155" s="58"/>
      <c r="R155" s="58"/>
      <c r="S155" s="58"/>
      <c r="T155" s="58"/>
      <c r="U155" s="58"/>
      <c r="V155" s="58"/>
      <c r="W155" s="58"/>
      <c r="X155" s="59"/>
      <c r="Y155" s="32"/>
      <c r="Z155" s="32"/>
      <c r="AA155" s="32"/>
      <c r="AB155" s="32"/>
      <c r="AC155" s="32"/>
      <c r="AD155" s="32"/>
      <c r="AE155" s="32"/>
      <c r="AT155" s="16" t="s">
        <v>141</v>
      </c>
      <c r="AU155" s="16" t="s">
        <v>84</v>
      </c>
    </row>
    <row r="156" spans="1:65" s="13" customFormat="1">
      <c r="B156" s="174"/>
      <c r="D156" s="167" t="s">
        <v>145</v>
      </c>
      <c r="E156" s="175" t="s">
        <v>1</v>
      </c>
      <c r="F156" s="176" t="s">
        <v>307</v>
      </c>
      <c r="H156" s="177">
        <v>3.5</v>
      </c>
      <c r="I156" s="178"/>
      <c r="J156" s="178"/>
      <c r="M156" s="174"/>
      <c r="N156" s="179"/>
      <c r="O156" s="180"/>
      <c r="P156" s="180"/>
      <c r="Q156" s="180"/>
      <c r="R156" s="180"/>
      <c r="S156" s="180"/>
      <c r="T156" s="180"/>
      <c r="U156" s="180"/>
      <c r="V156" s="180"/>
      <c r="W156" s="180"/>
      <c r="X156" s="181"/>
      <c r="AT156" s="175" t="s">
        <v>145</v>
      </c>
      <c r="AU156" s="175" t="s">
        <v>84</v>
      </c>
      <c r="AV156" s="13" t="s">
        <v>84</v>
      </c>
      <c r="AW156" s="13" t="s">
        <v>4</v>
      </c>
      <c r="AX156" s="13" t="s">
        <v>79</v>
      </c>
      <c r="AY156" s="175" t="s">
        <v>125</v>
      </c>
    </row>
    <row r="157" spans="1:65" s="2" customFormat="1" ht="21.75" customHeight="1">
      <c r="A157" s="32"/>
      <c r="B157" s="151"/>
      <c r="C157" s="152" t="s">
        <v>173</v>
      </c>
      <c r="D157" s="152" t="s">
        <v>135</v>
      </c>
      <c r="E157" s="153" t="s">
        <v>218</v>
      </c>
      <c r="F157" s="154" t="s">
        <v>308</v>
      </c>
      <c r="G157" s="155" t="s">
        <v>199</v>
      </c>
      <c r="H157" s="156">
        <v>5</v>
      </c>
      <c r="I157" s="157"/>
      <c r="J157" s="157"/>
      <c r="K157" s="158">
        <f>ROUND(P157*H157,2)</f>
        <v>0</v>
      </c>
      <c r="L157" s="159"/>
      <c r="M157" s="33"/>
      <c r="N157" s="160" t="s">
        <v>1</v>
      </c>
      <c r="O157" s="161" t="s">
        <v>37</v>
      </c>
      <c r="P157" s="162">
        <f>I157+J157</f>
        <v>0</v>
      </c>
      <c r="Q157" s="162">
        <f>ROUND(I157*H157,2)</f>
        <v>0</v>
      </c>
      <c r="R157" s="162">
        <f>ROUND(J157*H157,2)</f>
        <v>0</v>
      </c>
      <c r="S157" s="58"/>
      <c r="T157" s="163">
        <f>S157*H157</f>
        <v>0</v>
      </c>
      <c r="U157" s="163">
        <v>0</v>
      </c>
      <c r="V157" s="163">
        <f>U157*H157</f>
        <v>0</v>
      </c>
      <c r="W157" s="163">
        <v>0</v>
      </c>
      <c r="X157" s="164">
        <f>W157*H157</f>
        <v>0</v>
      </c>
      <c r="Y157" s="32"/>
      <c r="Z157" s="32"/>
      <c r="AA157" s="32"/>
      <c r="AB157" s="32"/>
      <c r="AC157" s="32"/>
      <c r="AD157" s="32"/>
      <c r="AE157" s="32"/>
      <c r="AR157" s="165" t="s">
        <v>236</v>
      </c>
      <c r="AT157" s="165" t="s">
        <v>135</v>
      </c>
      <c r="AU157" s="165" t="s">
        <v>84</v>
      </c>
      <c r="AY157" s="16" t="s">
        <v>125</v>
      </c>
      <c r="BE157" s="166">
        <f>IF(O157="základní",K157,0)</f>
        <v>0</v>
      </c>
      <c r="BF157" s="166">
        <f>IF(O157="snížená",K157,0)</f>
        <v>0</v>
      </c>
      <c r="BG157" s="166">
        <f>IF(O157="zákl. přenesená",K157,0)</f>
        <v>0</v>
      </c>
      <c r="BH157" s="166">
        <f>IF(O157="sníž. přenesená",K157,0)</f>
        <v>0</v>
      </c>
      <c r="BI157" s="166">
        <f>IF(O157="nulová",K157,0)</f>
        <v>0</v>
      </c>
      <c r="BJ157" s="16" t="s">
        <v>79</v>
      </c>
      <c r="BK157" s="166">
        <f>ROUND(P157*H157,2)</f>
        <v>0</v>
      </c>
      <c r="BL157" s="16" t="s">
        <v>236</v>
      </c>
      <c r="BM157" s="165" t="s">
        <v>309</v>
      </c>
    </row>
    <row r="158" spans="1:65" s="2" customFormat="1">
      <c r="A158" s="32"/>
      <c r="B158" s="33"/>
      <c r="C158" s="32"/>
      <c r="D158" s="167" t="s">
        <v>141</v>
      </c>
      <c r="E158" s="32"/>
      <c r="F158" s="168" t="s">
        <v>308</v>
      </c>
      <c r="G158" s="32"/>
      <c r="H158" s="32"/>
      <c r="I158" s="169"/>
      <c r="J158" s="169"/>
      <c r="K158" s="32"/>
      <c r="L158" s="32"/>
      <c r="M158" s="33"/>
      <c r="N158" s="203"/>
      <c r="O158" s="204"/>
      <c r="P158" s="205"/>
      <c r="Q158" s="205"/>
      <c r="R158" s="205"/>
      <c r="S158" s="205"/>
      <c r="T158" s="205"/>
      <c r="U158" s="205"/>
      <c r="V158" s="205"/>
      <c r="W158" s="205"/>
      <c r="X158" s="206"/>
      <c r="Y158" s="32"/>
      <c r="Z158" s="32"/>
      <c r="AA158" s="32"/>
      <c r="AB158" s="32"/>
      <c r="AC158" s="32"/>
      <c r="AD158" s="32"/>
      <c r="AE158" s="32"/>
      <c r="AT158" s="16" t="s">
        <v>141</v>
      </c>
      <c r="AU158" s="16" t="s">
        <v>84</v>
      </c>
    </row>
    <row r="159" spans="1:65" s="2" customFormat="1" ht="6.95" customHeight="1">
      <c r="A159" s="32"/>
      <c r="B159" s="47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33"/>
      <c r="N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</row>
  </sheetData>
  <autoFilter ref="C119:L158" xr:uid="{00000000-0009-0000-0000-000004000000}"/>
  <mergeCells count="9">
    <mergeCell ref="E87:H87"/>
    <mergeCell ref="E110:H110"/>
    <mergeCell ref="E112:H112"/>
    <mergeCell ref="M2:Z2"/>
    <mergeCell ref="E7:H7"/>
    <mergeCell ref="E9:H9"/>
    <mergeCell ref="E18:H18"/>
    <mergeCell ref="E27:H27"/>
    <mergeCell ref="E85:H85"/>
  </mergeCells>
  <hyperlinks>
    <hyperlink ref="F125" r:id="rId1" xr:uid="{00000000-0004-0000-0400-000000000000}"/>
    <hyperlink ref="F128" r:id="rId2" xr:uid="{00000000-0004-0000-0400-000001000000}"/>
    <hyperlink ref="F134" r:id="rId3" xr:uid="{00000000-0004-0000-0400-000002000000}"/>
    <hyperlink ref="F137" r:id="rId4" xr:uid="{00000000-0004-0000-0400-000003000000}"/>
    <hyperlink ref="F140" r:id="rId5" xr:uid="{00000000-0004-0000-0400-000004000000}"/>
    <hyperlink ref="F143" r:id="rId6" xr:uid="{00000000-0004-0000-04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453-15102024 - MŠ Němčice...</vt:lpstr>
      <vt:lpstr>SO-01 - 01) Zemní a stave...</vt:lpstr>
      <vt:lpstr>SO-02 - 02) Herní prvky</vt:lpstr>
      <vt:lpstr>SO-03 - 03) Výsadby</vt:lpstr>
      <vt:lpstr>'453-15102024 - MŠ Němčice...'!Názvy_tisku</vt:lpstr>
      <vt:lpstr>'Rekapitulace stavby'!Názvy_tisku</vt:lpstr>
      <vt:lpstr>'SO-01 - 01) Zemní a stave...'!Názvy_tisku</vt:lpstr>
      <vt:lpstr>'SO-02 - 02) Herní prvky'!Názvy_tisku</vt:lpstr>
      <vt:lpstr>'SO-03 - 03) Výsadby'!Názvy_tisku</vt:lpstr>
      <vt:lpstr>'453-15102024 - MŠ Němčice...'!Oblast_tisku</vt:lpstr>
      <vt:lpstr>'Rekapitulace stavby'!Oblast_tisku</vt:lpstr>
      <vt:lpstr>'SO-01 - 01) Zemní a stave...'!Oblast_tisku</vt:lpstr>
      <vt:lpstr>'SO-02 - 02) Herní prvky'!Oblast_tisku</vt:lpstr>
      <vt:lpstr>'SO-03 - 03) Výsadby'!Oblast_tisku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Štěpanovský</dc:creator>
  <cp:lastModifiedBy>Kubíková Liběna Mgr.</cp:lastModifiedBy>
  <dcterms:created xsi:type="dcterms:W3CDTF">2025-10-17T05:19:26Z</dcterms:created>
  <dcterms:modified xsi:type="dcterms:W3CDTF">2026-01-26T07:14:23Z</dcterms:modified>
</cp:coreProperties>
</file>